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65_2\65_2_7_AI\01 Vertragswesen\VgV-Verfahren (auch analog)\3001 TEK Mackenrothweg_PS+GPL+TGA\TGA HLS\Vergabeunterlagen\Anlagen\"/>
    </mc:Choice>
  </mc:AlternateContent>
  <xr:revisionPtr revIDLastSave="0" documentId="8_{FC57CF7A-AFB4-4E7D-B60A-4C65059361C3}" xr6:coauthVersionLast="47" xr6:coauthVersionMax="47" xr10:uidLastSave="{00000000-0000-0000-0000-000000000000}"/>
  <bookViews>
    <workbookView xWindow="-120" yWindow="-120" windowWidth="38640" windowHeight="21120" xr2:uid="{00000000-000D-0000-FFFF-FFFF00000000}"/>
  </bookViews>
  <sheets>
    <sheet name="TGA HLS Neubau" sheetId="1" r:id="rId1"/>
  </sheets>
  <definedNames>
    <definedName name="_xlnm.Print_Area" localSheetId="0">'TGA HLS Neubau'!$A$1:$H$271</definedName>
    <definedName name="_xlnm.Print_Titles" localSheetId="0">'TGA HLS Neubau'!$1:$7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3" i="1" l="1"/>
  <c r="G228" i="1"/>
  <c r="G226" i="1"/>
  <c r="G203" i="1"/>
  <c r="G35" i="1"/>
  <c r="G23" i="1"/>
  <c r="G28" i="1"/>
  <c r="G177" i="1"/>
  <c r="G204" i="1" s="1"/>
  <c r="G173" i="1"/>
  <c r="G163" i="1"/>
  <c r="G197" i="1"/>
  <c r="G224" i="1"/>
  <c r="G229" i="1" s="1"/>
  <c r="G220" i="1"/>
  <c r="G216" i="1"/>
  <c r="G227" i="1" s="1"/>
  <c r="G185" i="1"/>
  <c r="G169" i="1"/>
  <c r="G153" i="1"/>
  <c r="G151" i="1"/>
  <c r="G149" i="1"/>
  <c r="G139" i="1"/>
  <c r="G132" i="1"/>
  <c r="G127" i="1"/>
  <c r="G113" i="1"/>
  <c r="G106" i="1"/>
  <c r="G101" i="1"/>
  <c r="G87" i="1"/>
  <c r="G61" i="1"/>
  <c r="G80" i="1"/>
  <c r="G75" i="1"/>
  <c r="G54" i="1"/>
  <c r="G49" i="1"/>
  <c r="G238" i="1" l="1"/>
  <c r="G240" i="1" s="1"/>
  <c r="G212" i="1" l="1"/>
  <c r="G191" i="1" l="1"/>
  <c r="G195" i="1"/>
  <c r="G193" i="1"/>
  <c r="G187" i="1"/>
  <c r="G175" i="1"/>
  <c r="G167" i="1"/>
  <c r="G165" i="1"/>
  <c r="G157" i="1"/>
  <c r="G159" i="1"/>
  <c r="G161" i="1" l="1"/>
  <c r="G201" i="1" l="1"/>
  <c r="G206" i="1" s="1"/>
  <c r="G181" i="1"/>
  <c r="G205" i="1" l="1"/>
  <c r="G242" i="1" s="1"/>
  <c r="G247" i="1" s="1"/>
  <c r="G249" i="1" s="1"/>
  <c r="G251" i="1" s="1"/>
  <c r="G255" i="1" s="1"/>
  <c r="G257" i="1" s="1"/>
  <c r="G259" i="1" s="1"/>
  <c r="G261" i="1" s="1"/>
</calcChain>
</file>

<file path=xl/sharedStrings.xml><?xml version="1.0" encoding="utf-8"?>
<sst xmlns="http://schemas.openxmlformats.org/spreadsheetml/2006/main" count="191" uniqueCount="101">
  <si>
    <t>Bieter:</t>
  </si>
  <si>
    <t>Datum:</t>
  </si>
  <si>
    <t>Allgemeine Hinweise:</t>
  </si>
  <si>
    <t>Honorarzone:</t>
  </si>
  <si>
    <t>Honorarsatz:</t>
  </si>
  <si>
    <t>Grundhonorar in €:</t>
  </si>
  <si>
    <t>E.P.</t>
  </si>
  <si>
    <t>G.P.</t>
  </si>
  <si>
    <t>Honorarzusammenstellung / Ergebnis</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</si>
  <si>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</si>
  <si>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</si>
  <si>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</si>
  <si>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</si>
  <si>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</si>
  <si>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</si>
  <si>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Besondere Leistungen in der Leistungsphase 2:</t>
  </si>
  <si>
    <t>Besondere Leistungen in der Leistungsphase 3:</t>
  </si>
  <si>
    <t>Besondere Leistungen in der Leistungsphase 9:</t>
  </si>
  <si>
    <t>zzgl. evtl. Ab- und/oder Zuschläge auf das Gesamt-Nettohonorar in +/- %</t>
  </si>
  <si>
    <t>zzgl. evtl. Ab- und/oder Zuschläge auf das Gesamt-Nettohonorar in +/- €</t>
  </si>
  <si>
    <t>Projekt:</t>
  </si>
  <si>
    <t>Menge</t>
  </si>
  <si>
    <t>Psch.</t>
  </si>
  <si>
    <t>Einheit 
(Stck./ Std./ Psch.)</t>
  </si>
  <si>
    <t>Std.</t>
  </si>
  <si>
    <t>zzgl. Nebenkosten auf das Gesamt-Nettohonorar in %</t>
  </si>
  <si>
    <t>zzgl. Nebenkosten auf das Gesamt-Nettohonorar in €</t>
  </si>
  <si>
    <t>Hinweis: für Nachlässe ist vor der Zahl ein Minuszeichen zu setzen</t>
  </si>
  <si>
    <t>Zwischensumme: Gesamthonorar (netto inkl. Zu- und/oder Abschlag inkl. Nebenkosten)</t>
  </si>
  <si>
    <t>zzgl. 19,00% MwSt:</t>
  </si>
  <si>
    <t>Preisblatt zur vorläufigen Honorarermittlung</t>
  </si>
  <si>
    <t>*) Die Honorare für die unten genannten besonderen Leistungen sind, sofern in diesem Preisblatt nicht anders ausgewiesen, jeweils als Pauschalsumme anzubieten. Die besonderen Leistungen der Stufen 2-4 werden optional vereinbart.</t>
  </si>
  <si>
    <t>Besondere Leistungen in der Leistungsphase 4:</t>
  </si>
  <si>
    <t>Besondere Leistungen in der Leistungsphase 5:</t>
  </si>
  <si>
    <t>Besondere Leistungen in der Leistungsphase 7:</t>
  </si>
  <si>
    <t>Besondere Leistungen in der Leistungsphase 8:</t>
  </si>
  <si>
    <t>Halbtagessatz</t>
  </si>
  <si>
    <t>Stk.</t>
  </si>
  <si>
    <t xml:space="preserve">Std. </t>
  </si>
  <si>
    <t>Stufe 1 (Lph. 1-2): Teilleistungshonorar  für die besonderen Leistungen in €:</t>
  </si>
  <si>
    <t>Stufe 2 (Lph. 3-4): Teilleistungshonorar  für die besonderen Leistungen in €:</t>
  </si>
  <si>
    <t>Stufe 4 (Lph. 9): Teilleistungshonorar  für die besonderen Leistungen in €:</t>
  </si>
  <si>
    <t>Stufe 3 (Lph.5-8 ): Teilleistungshonorar  für die besonderen Leistungen in €:</t>
  </si>
  <si>
    <t>Beratungsleistungen zum klimagerechten Bauen und zur Zertifizierung</t>
  </si>
  <si>
    <t>Stufe 1 (Lph. 1-2)</t>
  </si>
  <si>
    <t>- Beratung zu generellen und projektspezifischen Nachhaltigkeitsanforderungen (DGNB und QNG) in Zusammenarbeit mit den jeweiligen Experten gemäß Zielvereinbarungstabelle und Nachhaltigkeitspflichtenheft, insbesondere hinsichtlich der Auswirkungen der Nachhaltigkeitsziele auf Kosten, Termine und Qualitäten.</t>
  </si>
  <si>
    <t>Stufe 2 (Lph. 3-4)</t>
  </si>
  <si>
    <t>Stufe 3 (Lph.5-8)</t>
  </si>
  <si>
    <t>Stufe 4 (Lph. 9)</t>
  </si>
  <si>
    <t>- Überwachen der Mängelbeseitigung innerhalb der Verjährungsfrist, abschließende Dokumentation der Mängel</t>
  </si>
  <si>
    <t>6520003001 - Neubau einer Kindertagesstätte / TEK auf dem Grundstück
 Mackenrothweg 11-13 in 44328 Dortmund</t>
  </si>
  <si>
    <r>
      <t>Die Abgeltung von evtl. gesondert beauftragten zusätzlichen Leistungen erfolgt nach den folgenden Stundensätzen</t>
    </r>
    <r>
      <rPr>
        <sz val="10"/>
        <rFont val="Poppins Light"/>
      </rPr>
      <t>:</t>
    </r>
  </si>
  <si>
    <r>
      <t xml:space="preserve">Die farbig hinterlegten Felder sind durch den Bieter auszufüllen. Zur Vereinfachung sind für einige Felder Formeln hinterlegt. Die Bieter sind jedoch für die Richtigkeit ihrer Angebote selbst verantwortlich. Alle Angaben in € sind </t>
    </r>
    <r>
      <rPr>
        <b/>
        <sz val="9"/>
        <rFont val="Poppins Light"/>
      </rPr>
      <t>Netto-Werte</t>
    </r>
    <r>
      <rPr>
        <sz val="9"/>
        <rFont val="Poppins Light"/>
      </rPr>
      <t xml:space="preserve">. Grundlage Ihrer Honorarermittlung (für die Grundleistungen) sollten die Honorartabellen gem. HOAI in der Fassung von 01.01.2021 bzw. außerhalb der HOAI Tabellen die Tabellen gem. AHO Heft Nr. 14 (Stand: August 2016) sein, soweit nicht anders beschrieben. 
Soweit die anrechenbaren Kosten einer Anlagengruppe unterhalb des niedrigsten HOAI-Tabellenwertes (5.000,00 € netto) nach § 56 Abs. 1 HOAI liegen, werden die anrechenbaren Kosten mit einer anderen Anlagengruppe vorläufig zusammengefasst. Die endgültige Honorarermittlung erfolgt getrennt nach den anrechenbaren Kosten der Anlagen jeder einzelnen Anlagengruppe nach § 53 Abs. 2 HOAI, soweit die anrechenbaren Kosten sich innerhalb der HOAI-Tabelle befinden.
Ein Nachlass auf das nach HOAI zu ermittlende Grundhonorar ist nicht gestattet. Wir bitten Sie ebenso die berechneten Grundhonorare nicht zu runden.
Die genau beschriebenen besonderen Leistungen sind aus dem Leistungsbild im Vergabetext zu entnehmen. Bei evtl. Abschlägen bitte ein Minuszeichen vor der Zahl integrieren.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t>
    </r>
  </si>
  <si>
    <t>Anrechenbare Kosten für Anlagengruppe  1 (Abwasser-, Wasser- und Gasanlagen) gem. § 54 HOAI, netto:</t>
  </si>
  <si>
    <t xml:space="preserve">Technische Ausrüstung Anlagengruppe 1 (Abwasser-, Wasser- und Gasanlagen) - nach § 55 und Anlage 15 HOAI </t>
  </si>
  <si>
    <t>Grundleistungen der Stufe 1:</t>
  </si>
  <si>
    <t>Lph. 1 - Grundlagenermittlung, 2,00% der Teilleistungspunkte</t>
  </si>
  <si>
    <t>Lph. 2 - Vorplanung , 9,00% der Teilleistungspunkte</t>
  </si>
  <si>
    <t>Lph. 3 - Entwurfsplanung, 17,00% der Teilleistungspunkte</t>
  </si>
  <si>
    <t>Stufe 1 (Lph. 1-2), 11,00% der Teilleistungspunkte, Honorar der Grundleistungen in €</t>
  </si>
  <si>
    <t>Grundleistungen der Stufe 2:</t>
  </si>
  <si>
    <r>
      <t xml:space="preserve">Lph. 4 - Genehmigungsplanung, 2,00% der Teilleistungspunkte </t>
    </r>
    <r>
      <rPr>
        <vertAlign val="superscript"/>
        <sz val="10"/>
        <rFont val="Poppins Light"/>
      </rPr>
      <t>1)</t>
    </r>
  </si>
  <si>
    <t>Stufe 2 (Lph. 3-4), 19,00% der Teilleistungspunkte, Honorar der Grundleistungen in €</t>
  </si>
  <si>
    <t xml:space="preserve">1) Lph.4	- entfällt, soweit nicht erforderlich. 
</t>
  </si>
  <si>
    <t>Stufe 3 (Lph. 9), 1,00% der Teilleistungspunkte, Honorar der Grundleistungen in €</t>
  </si>
  <si>
    <t>Lph. 9 - Objektbetreuung, 1,00% der Teilleistungspunkte</t>
  </si>
  <si>
    <t>Grundleistungen der Stufe 4:</t>
  </si>
  <si>
    <t xml:space="preserve">Technische Ausrüstung Anlagengruppe 2 (Wärmeversorgungsanlagen) - nach § 55 und Anlage 15 HOAI </t>
  </si>
  <si>
    <t>Anrechenbare Kosten für Anlagengruppe  2 (Wärmeversorgungsanlagen) gem. § 54 HOAI, netto:</t>
  </si>
  <si>
    <t xml:space="preserve">Technische Ausrüstung Anlagengruppe 3 (Lufttechnische Anlagen) - nach § 55 und Anlage 15 HOAI </t>
  </si>
  <si>
    <t>Anrechenbare Kosten für Anlagengruppe  3 (Lufttechnische Anlagen) gem. § 54 HOAI, netto:</t>
  </si>
  <si>
    <t>Anrechenbare Kosten für Anlagengruppe   7 (nutzungs- und verfahrensspezifische Anlagen)  gem. § 54 HOAI, netto:</t>
  </si>
  <si>
    <t xml:space="preserve">Technische Ausrüstung Anlagengruppe 8 (Gebäudeautomation) - nach § 55 und Anlage 15 HOAI </t>
  </si>
  <si>
    <t>Anrechenbare Kosten für Anlagengruppe  Anlagengruppe 8 (Gebäudeautomation) gem. § 54 HOAI, netto:</t>
  </si>
  <si>
    <t>Besondere und zusätzliche Leistungen</t>
  </si>
  <si>
    <t>- Mitwirken bei der Untersuchung von drei alternativen energetischen Lösungsansätzen (siehe Kapitel 2.4.5 des Vergabetextes Energetische Varianten und CO2-Bilanzierung) unter Verwendung je eines Modelles einschl. Erstellung einer Kostenbewertung und Mitwirken bei der Lebenszykluskostenberechnung nach Anforderungen des AG</t>
  </si>
  <si>
    <t xml:space="preserve">- Zuarbeit für den Architekten zur Erstellung der Bauvoranfrage </t>
  </si>
  <si>
    <t>- Mitwirken bei der Fortschreibung der Lebenszykluskostenberechnung nach Anforderungen des AG</t>
  </si>
  <si>
    <t>- Detaillierte Beschreibung des technischen Systems für die Funktionale Leistungsbeschreibung
  inkl. Anforderungen an die Qualität und Oberfläche - Farbkonzept</t>
  </si>
  <si>
    <t>- Anfertigen von Ausschreibungszeichnungen bei Leistungsbeschreibung mit Leistungsprogramm</t>
  </si>
  <si>
    <t>- Fortschreibung Wassernutzungskonzept DGNB</t>
  </si>
  <si>
    <t xml:space="preserve">- Erstellung eines Trinkwasserhygienekonzeptes nach DGNB Kriterium ENV 2.2 </t>
  </si>
  <si>
    <t>- Prüfen der Entwurfsplanung des Totalübernehmers auf Übereinstimmung mit der funktionalen Leistungsbeschreibung</t>
  </si>
  <si>
    <t>- Mitwirkung bei der Beantwortung von Bieterfragen, Prüfen und Werten der Totalübernehmerangebote  hinsichtlich technisch-wirtschaftlicher Aspekte, Zuarbeit zum Vergabevorschlag</t>
  </si>
  <si>
    <t>- Prüfen der Ausführungsplanung des TÜs auf Übereinstimmung mit der funktionalen Leistungsbeschreibung</t>
  </si>
  <si>
    <t>- Prüfung von Nachträgen des Totalübernehmers</t>
  </si>
  <si>
    <t>- Mitwirkung bei der Bearbeitung/Prüfung und Dokumentation von Planungs- bzw. Ausführungsänderungen</t>
  </si>
  <si>
    <t>- Erstellen fachübergreifender Betriebsanleitungen (z.B. Betriebshandbuch)</t>
  </si>
  <si>
    <t xml:space="preserve">- Qualitätsüberwachung der ausgeführten Bauleistungen auf Übereinstimmung mit der Ausführungsplanung und der funktionalen Leistungsbeschreibung, Termine nach Absprache, je nach Arbeitsfortschritt inkl. Vor- und Nachbereitung. </t>
  </si>
  <si>
    <t xml:space="preserve">- Unterstützung bei der Feststellung von Mängeln inkl. Fotodokumentation und Berichterstellung, Abnahmeempfehlung für den Auftraggeber und Überwachen der Beseitigung der bei der Abnahme festgestellten Mängel </t>
  </si>
  <si>
    <t>Zwischensumme: Gesamthonorar Grundleistungen (alle Stufen)</t>
  </si>
  <si>
    <r>
      <t xml:space="preserve">Zwischensumme: Gesamthonorar Grundleistungen </t>
    </r>
    <r>
      <rPr>
        <b/>
        <sz val="9"/>
        <rFont val="Poppins Light"/>
      </rPr>
      <t>(netto inkl. Zu- und/oder Abschlag exkl. Nebenkosten)</t>
    </r>
  </si>
  <si>
    <t>Zwischensumme: Gesamthonorar Besondere Leistungen (alle Stufen)</t>
  </si>
  <si>
    <r>
      <t>Zwischensumme: Gesamthonorar Besondere Leistungen</t>
    </r>
    <r>
      <rPr>
        <b/>
        <sz val="9"/>
        <rFont val="Poppins Light"/>
      </rPr>
      <t xml:space="preserve"> (netto inkl. Zu- und/oder Abschlag exkl. NK)</t>
    </r>
  </si>
  <si>
    <t xml:space="preserve">- Prüfung der übergebenen Revisionsunterlagen auf Vollzähligkeit, Vollständigkeit und stichprobenartige Prüfung auf Übereinstimmung mit dem Stand der Ausführung </t>
  </si>
  <si>
    <t>- Erstellung der Regenwasser-Entwässerungsplanung für das Gebäude inkl. Außenanlagen (u.a. Wasserspielplatz) unter Berücksichtigung des Überflutungsnachweises und des Wassernutzungskonzeptes</t>
  </si>
  <si>
    <t>- Fortsetzen der Wirtschaftsküchenplanung inkl. Geräteliste im Detailierungsgrad der Leistungsphase 5 zur Abstimmung mit dem Nutzer und dem Veterinäramt und als Grundlage für die FLB</t>
  </si>
  <si>
    <t>- Abstimmung sowie die Erstellung des Entwässerungsgesuches unter Berücksichtigung des Überflutungsnachweises und des Wassernutzungskonzeptes</t>
  </si>
  <si>
    <t>Technische Ausrüstung Anlagengruppe 7 (nutzungs- und verfahrensspezifische Anlagen) 
- nach § 55 und Anlage 15 HOAI ; hier: Wirzschaftsküche</t>
  </si>
  <si>
    <t>- Erstellung eines Wassernutzungskonzepts nach DGNB, in dem die Wassernutzungsbilanz und Möglichkeiten der Trinkwassereinsparung untersucht werden, es enthält min. fünf Aspekte aus dem Kriterienkatalog der DGNB.</t>
  </si>
  <si>
    <t>Zwischensumme: Gesamthonorar Grund- und Besondere Leistungen (netto inkl. Zu- und/oder Abschlag und exkl. 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</si>
</sst>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sz val="11"/>
      <color theme="1"/>
      <name val="Calibri"/>
      <family val="2"/>
      <scheme val="minor"/>
    </font>
    <font>
      <b/>
      <sz val="12"/>
      <name val="Poppins Light"/>
    </font>
    <font>
      <sz val="10"/>
      <name val="Poppins Light"/>
    </font>
    <font>
      <b/>
      <sz val="10"/>
      <name val="Poppins Light"/>
    </font>
    <font>
      <sz val="11"/>
      <name val="Poppins Light"/>
    </font>
    <font>
      <b/>
      <sz val="11"/>
      <name val="Poppins Light"/>
    </font>
    <font>
      <i/>
      <sz val="9"/>
      <name val="Poppins Light"/>
    </font>
    <font>
      <u/>
      <sz val="10"/>
      <name val="Poppins Light"/>
    </font>
    <font>
      <sz val="10"/>
      <color rgb="FFFF0000"/>
      <name val="Poppins Light"/>
    </font>
    <font>
      <i/>
      <sz val="10"/>
      <name val="Poppins Light"/>
    </font>
    <font>
      <sz val="8"/>
      <name val="Poppins Light"/>
    </font>
    <font>
      <sz val="9"/>
      <name val="Poppins Light"/>
    </font>
    <font>
      <b/>
      <sz val="9"/>
      <name val="Poppins Light"/>
    </font>
    <font>
      <u/>
      <sz val="9"/>
      <name val="Poppins Light"/>
    </font>
    <font>
      <vertAlign val="superscript"/>
      <sz val="10"/>
      <name val="Poppins Light"/>
    </font>
    <font>
      <vertAlign val="superscript"/>
      <sz val="11"/>
      <name val="Poppins Light"/>
    </font>
  </fonts>
  <fills count="7">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24">
    <xf numFmtId="0" fontId="0" fillId="0" borderId="0" xfId="0"/>
    <xf numFmtId="164" fontId="3" fillId="4" borderId="4" xfId="0" applyNumberFormat="1" applyFont="1" applyFill="1" applyBorder="1" applyProtection="1">
      <protection locked="0"/>
    </xf>
    <xf numFmtId="49" fontId="3" fillId="4" borderId="4" xfId="0" applyNumberFormat="1" applyFont="1" applyFill="1" applyBorder="1" applyAlignment="1" applyProtection="1">
      <alignment horizontal="right"/>
      <protection locked="0"/>
    </xf>
    <xf numFmtId="10" fontId="3" fillId="4" borderId="4" xfId="1" applyNumberFormat="1" applyFont="1" applyFill="1" applyBorder="1" applyAlignment="1" applyProtection="1">
      <alignment horizontal="right"/>
      <protection locked="0"/>
    </xf>
    <xf numFmtId="164" fontId="3" fillId="2" borderId="4" xfId="1" applyNumberFormat="1" applyFont="1" applyFill="1" applyBorder="1" applyAlignment="1" applyProtection="1">
      <alignment horizontal="right"/>
    </xf>
    <xf numFmtId="164" fontId="3" fillId="4" borderId="4" xfId="1" applyNumberFormat="1" applyFont="1" applyFill="1" applyBorder="1" applyAlignment="1" applyProtection="1">
      <alignment horizontal="right"/>
      <protection locked="0"/>
    </xf>
    <xf numFmtId="0" fontId="2" fillId="2" borderId="0" xfId="0" applyFont="1" applyFill="1" applyAlignment="1">
      <alignment vertical="center" wrapText="1"/>
    </xf>
    <xf numFmtId="0" fontId="3" fillId="2" borderId="0" xfId="0" applyFont="1" applyFill="1"/>
    <xf numFmtId="0" fontId="4" fillId="0" borderId="1" xfId="0" applyFont="1" applyBorder="1" applyAlignment="1">
      <alignment horizontal="left" vertical="center"/>
    </xf>
    <xf numFmtId="0" fontId="4" fillId="2" borderId="0" xfId="0" applyFont="1" applyFill="1" applyAlignment="1">
      <alignment vertical="center" wrapText="1"/>
    </xf>
    <xf numFmtId="0" fontId="4" fillId="2" borderId="1" xfId="0" applyFont="1" applyFill="1" applyBorder="1" applyAlignment="1">
      <alignment vertical="center"/>
    </xf>
    <xf numFmtId="0" fontId="3" fillId="2" borderId="0" xfId="0" applyFont="1" applyFill="1" applyAlignment="1">
      <alignment vertical="top"/>
    </xf>
    <xf numFmtId="0" fontId="4" fillId="2" borderId="1" xfId="0" applyFont="1" applyFill="1" applyBorder="1" applyAlignment="1">
      <alignment horizontal="left" vertical="center"/>
    </xf>
    <xf numFmtId="49" fontId="3" fillId="2" borderId="0" xfId="0" applyNumberFormat="1" applyFont="1" applyFill="1"/>
    <xf numFmtId="49" fontId="3" fillId="0" borderId="0" xfId="0" applyNumberFormat="1" applyFont="1" applyAlignment="1">
      <alignment horizontal="center"/>
    </xf>
    <xf numFmtId="49" fontId="3" fillId="0" borderId="8" xfId="0" applyNumberFormat="1" applyFont="1" applyBorder="1" applyAlignment="1">
      <alignment horizontal="center"/>
    </xf>
    <xf numFmtId="49" fontId="3" fillId="0" borderId="0" xfId="0" applyNumberFormat="1" applyFont="1"/>
    <xf numFmtId="0" fontId="3" fillId="0" borderId="0" xfId="0" applyFont="1"/>
    <xf numFmtId="14" fontId="3" fillId="2" borderId="0" xfId="0" applyNumberFormat="1" applyFont="1" applyFill="1"/>
    <xf numFmtId="0" fontId="3" fillId="2" borderId="1" xfId="0" applyFont="1" applyFill="1" applyBorder="1"/>
    <xf numFmtId="0" fontId="3" fillId="2" borderId="8" xfId="0" applyFont="1" applyFill="1" applyBorder="1" applyAlignment="1">
      <alignment vertical="top"/>
    </xf>
    <xf numFmtId="0" fontId="4" fillId="2" borderId="0" xfId="0" applyFont="1" applyFill="1" applyAlignment="1">
      <alignment vertical="center"/>
    </xf>
    <xf numFmtId="49" fontId="3" fillId="2" borderId="0" xfId="0" applyNumberFormat="1" applyFont="1" applyFill="1" applyAlignment="1">
      <alignment vertical="center" wrapText="1"/>
    </xf>
    <xf numFmtId="0" fontId="5" fillId="2" borderId="0" xfId="0" applyFont="1" applyFill="1"/>
    <xf numFmtId="0" fontId="5" fillId="0" borderId="0" xfId="0" applyFont="1"/>
    <xf numFmtId="0" fontId="3" fillId="2" borderId="0" xfId="0" applyFont="1" applyFill="1" applyAlignment="1">
      <alignment vertical="center"/>
    </xf>
    <xf numFmtId="0" fontId="3" fillId="0" borderId="0" xfId="0" applyFont="1" applyAlignment="1">
      <alignment vertical="center"/>
    </xf>
    <xf numFmtId="0" fontId="3" fillId="2" borderId="1" xfId="0" applyFont="1" applyFill="1" applyBorder="1" applyAlignment="1">
      <alignment horizontal="left"/>
    </xf>
    <xf numFmtId="0" fontId="3" fillId="2" borderId="0" xfId="0" applyFont="1" applyFill="1" applyAlignment="1">
      <alignment horizontal="left"/>
    </xf>
    <xf numFmtId="49" fontId="3" fillId="0" borderId="8" xfId="0" applyNumberFormat="1" applyFont="1" applyBorder="1" applyAlignment="1">
      <alignment horizontal="right"/>
    </xf>
    <xf numFmtId="0" fontId="3" fillId="0" borderId="1" xfId="0" applyFont="1" applyBorder="1" applyAlignment="1">
      <alignment horizontal="left"/>
    </xf>
    <xf numFmtId="164" fontId="4" fillId="2" borderId="8" xfId="0" applyNumberFormat="1" applyFont="1" applyFill="1" applyBorder="1"/>
    <xf numFmtId="49" fontId="3" fillId="0" borderId="9" xfId="0" applyNumberFormat="1" applyFont="1" applyBorder="1" applyAlignment="1">
      <alignment horizontal="right"/>
    </xf>
    <xf numFmtId="0" fontId="12" fillId="0" borderId="1" xfId="0" applyFont="1" applyBorder="1" applyAlignment="1">
      <alignment horizontal="left"/>
    </xf>
    <xf numFmtId="164" fontId="3" fillId="2" borderId="9" xfId="0" applyNumberFormat="1" applyFont="1" applyFill="1" applyBorder="1"/>
    <xf numFmtId="0" fontId="8" fillId="0" borderId="1" xfId="0" applyFont="1" applyBorder="1" applyAlignment="1">
      <alignment horizontal="left"/>
    </xf>
    <xf numFmtId="164" fontId="3" fillId="2" borderId="8" xfId="0" applyNumberFormat="1" applyFont="1" applyFill="1" applyBorder="1"/>
    <xf numFmtId="0" fontId="4" fillId="0" borderId="1" xfId="0" applyFont="1" applyBorder="1" applyAlignment="1">
      <alignment horizontal="left"/>
    </xf>
    <xf numFmtId="164" fontId="4" fillId="2" borderId="4" xfId="0" applyNumberFormat="1" applyFont="1" applyFill="1" applyBorder="1" applyAlignment="1">
      <alignment horizontal="right"/>
    </xf>
    <xf numFmtId="0" fontId="12" fillId="0" borderId="1" xfId="0" applyFont="1" applyBorder="1" applyAlignment="1">
      <alignment horizontal="left" vertical="top"/>
    </xf>
    <xf numFmtId="0" fontId="16" fillId="0" borderId="1" xfId="0" applyFont="1" applyBorder="1" applyAlignment="1">
      <alignment horizontal="left" vertical="top" wrapText="1"/>
    </xf>
    <xf numFmtId="0" fontId="4" fillId="2" borderId="0" xfId="0" applyFont="1" applyFill="1" applyAlignment="1">
      <alignment horizontal="left"/>
    </xf>
    <xf numFmtId="0" fontId="6" fillId="0" borderId="8" xfId="0" applyFont="1" applyBorder="1"/>
    <xf numFmtId="0" fontId="6" fillId="2" borderId="0" xfId="0" applyFont="1" applyFill="1"/>
    <xf numFmtId="0" fontId="6" fillId="0" borderId="0" xfId="0" applyFont="1"/>
    <xf numFmtId="0" fontId="14" fillId="0" borderId="1" xfId="0" applyFont="1" applyBorder="1" applyAlignment="1">
      <alignment horizontal="left"/>
    </xf>
    <xf numFmtId="164" fontId="4" fillId="2" borderId="8" xfId="0" applyNumberFormat="1" applyFont="1" applyFill="1" applyBorder="1" applyAlignment="1">
      <alignment horizontal="right"/>
    </xf>
    <xf numFmtId="0" fontId="13" fillId="0" borderId="1" xfId="0" applyFont="1" applyBorder="1" applyAlignment="1">
      <alignment horizontal="left"/>
    </xf>
    <xf numFmtId="49" fontId="3" fillId="2" borderId="8" xfId="0" applyNumberFormat="1" applyFont="1" applyFill="1" applyBorder="1" applyAlignment="1">
      <alignment horizontal="right"/>
    </xf>
    <xf numFmtId="0" fontId="4" fillId="2" borderId="1" xfId="0" applyFont="1" applyFill="1" applyBorder="1"/>
    <xf numFmtId="0" fontId="8" fillId="2" borderId="0" xfId="0" applyFont="1" applyFill="1"/>
    <xf numFmtId="0" fontId="4" fillId="2" borderId="3" xfId="0" applyFont="1" applyFill="1" applyBorder="1" applyAlignment="1">
      <alignment horizontal="center"/>
    </xf>
    <xf numFmtId="0" fontId="4" fillId="2" borderId="5" xfId="0" applyFont="1" applyFill="1" applyBorder="1" applyAlignment="1">
      <alignment horizontal="center"/>
    </xf>
    <xf numFmtId="0" fontId="4" fillId="2" borderId="4" xfId="0" applyFont="1" applyFill="1" applyBorder="1" applyAlignment="1">
      <alignment horizontal="center" wrapText="1"/>
    </xf>
    <xf numFmtId="164" fontId="4" fillId="2" borderId="4" xfId="0" applyNumberFormat="1" applyFont="1" applyFill="1" applyBorder="1" applyAlignment="1">
      <alignment horizontal="center"/>
    </xf>
    <xf numFmtId="0" fontId="3" fillId="2" borderId="7" xfId="0" applyFont="1" applyFill="1" applyBorder="1" applyAlignment="1">
      <alignment horizontal="left"/>
    </xf>
    <xf numFmtId="49" fontId="3" fillId="2" borderId="7" xfId="0" applyNumberFormat="1" applyFont="1" applyFill="1" applyBorder="1" applyAlignment="1">
      <alignment horizontal="right"/>
    </xf>
    <xf numFmtId="0" fontId="3" fillId="0" borderId="0" xfId="0" applyFont="1" applyAlignment="1">
      <alignment vertical="top"/>
    </xf>
    <xf numFmtId="0" fontId="3" fillId="2" borderId="6" xfId="0" applyFont="1" applyFill="1" applyBorder="1" applyAlignment="1">
      <alignment horizontal="left"/>
    </xf>
    <xf numFmtId="49" fontId="3" fillId="2" borderId="6" xfId="0" applyNumberFormat="1" applyFont="1" applyFill="1" applyBorder="1" applyAlignment="1">
      <alignment horizontal="right"/>
    </xf>
    <xf numFmtId="0" fontId="3" fillId="2" borderId="5" xfId="0" applyFont="1" applyFill="1" applyBorder="1" applyAlignment="1">
      <alignment horizontal="center"/>
    </xf>
    <xf numFmtId="164" fontId="3" fillId="2" borderId="5" xfId="0" applyNumberFormat="1" applyFont="1" applyFill="1" applyBorder="1" applyAlignment="1">
      <alignment horizontal="center"/>
    </xf>
    <xf numFmtId="164" fontId="3" fillId="2" borderId="5" xfId="0" applyNumberFormat="1" applyFont="1" applyFill="1" applyBorder="1" applyAlignment="1">
      <alignment horizontal="right"/>
    </xf>
    <xf numFmtId="0" fontId="9" fillId="2" borderId="0" xfId="0" applyFont="1" applyFill="1" applyAlignment="1">
      <alignment vertical="top"/>
    </xf>
    <xf numFmtId="0" fontId="9" fillId="0" borderId="0" xfId="0" applyFont="1" applyAlignment="1">
      <alignment vertical="top"/>
    </xf>
    <xf numFmtId="0" fontId="4" fillId="2" borderId="1" xfId="0" applyFont="1" applyFill="1" applyBorder="1" applyAlignment="1">
      <alignment horizontal="left"/>
    </xf>
    <xf numFmtId="0" fontId="3" fillId="2" borderId="1" xfId="0" applyFont="1" applyFill="1" applyBorder="1" applyAlignment="1">
      <alignment vertical="top"/>
    </xf>
    <xf numFmtId="0" fontId="5" fillId="2" borderId="8" xfId="0" applyFont="1" applyFill="1" applyBorder="1"/>
    <xf numFmtId="0" fontId="5" fillId="2" borderId="1" xfId="0" applyFont="1" applyFill="1" applyBorder="1"/>
    <xf numFmtId="0" fontId="10" fillId="2" borderId="1" xfId="0" applyFont="1" applyFill="1" applyBorder="1" applyAlignment="1">
      <alignment horizontal="left" vertical="top"/>
    </xf>
    <xf numFmtId="0" fontId="12" fillId="0" borderId="0" xfId="0" applyFont="1" applyAlignment="1">
      <alignment horizontal="left"/>
    </xf>
    <xf numFmtId="164" fontId="3" fillId="2" borderId="4" xfId="0" applyNumberFormat="1" applyFont="1" applyFill="1" applyBorder="1" applyAlignment="1">
      <alignment horizontal="right"/>
    </xf>
    <xf numFmtId="0" fontId="4" fillId="2" borderId="2" xfId="0" applyFont="1" applyFill="1" applyBorder="1" applyAlignment="1">
      <alignment horizontal="left"/>
    </xf>
    <xf numFmtId="0" fontId="4" fillId="2" borderId="3" xfId="0" applyFont="1" applyFill="1" applyBorder="1" applyAlignment="1">
      <alignment horizontal="left"/>
    </xf>
    <xf numFmtId="0" fontId="11" fillId="2" borderId="1" xfId="0" applyFont="1" applyFill="1" applyBorder="1" applyAlignment="1">
      <alignment horizontal="left" vertical="top"/>
    </xf>
    <xf numFmtId="0" fontId="11" fillId="2" borderId="0" xfId="0" applyFont="1" applyFill="1" applyAlignment="1">
      <alignment horizontal="left"/>
    </xf>
    <xf numFmtId="164" fontId="11" fillId="2" borderId="8" xfId="0" applyNumberFormat="1" applyFont="1" applyFill="1" applyBorder="1" applyAlignment="1">
      <alignment horizontal="right"/>
    </xf>
    <xf numFmtId="0" fontId="11" fillId="2" borderId="0" xfId="0" applyFont="1" applyFill="1"/>
    <xf numFmtId="0" fontId="11" fillId="0" borderId="0" xfId="0" applyFont="1"/>
    <xf numFmtId="0" fontId="11" fillId="2" borderId="2" xfId="0" applyFont="1" applyFill="1" applyBorder="1" applyAlignment="1">
      <alignment horizontal="left" vertical="top"/>
    </xf>
    <xf numFmtId="0" fontId="11" fillId="2" borderId="3" xfId="0" applyFont="1" applyFill="1" applyBorder="1" applyAlignment="1">
      <alignment horizontal="left"/>
    </xf>
    <xf numFmtId="0" fontId="11" fillId="0" borderId="3" xfId="0" applyFont="1" applyBorder="1"/>
    <xf numFmtId="164" fontId="11" fillId="2" borderId="4" xfId="0" applyNumberFormat="1" applyFont="1" applyFill="1" applyBorder="1" applyAlignment="1">
      <alignment horizontal="right"/>
    </xf>
    <xf numFmtId="49" fontId="3" fillId="2" borderId="0" xfId="0" applyNumberFormat="1" applyFont="1" applyFill="1" applyAlignment="1">
      <alignment horizontal="right"/>
    </xf>
    <xf numFmtId="0" fontId="3" fillId="2" borderId="1" xfId="0" quotePrefix="1" applyFont="1" applyFill="1" applyBorder="1" applyAlignment="1">
      <alignment horizontal="left" vertical="center" wrapText="1"/>
    </xf>
    <xf numFmtId="0" fontId="3" fillId="2" borderId="0" xfId="0" quotePrefix="1" applyFont="1" applyFill="1" applyAlignment="1">
      <alignment horizontal="left" vertical="center" wrapText="1"/>
    </xf>
    <xf numFmtId="0" fontId="3" fillId="2" borderId="1" xfId="0" quotePrefix="1" applyFont="1" applyFill="1" applyBorder="1" applyAlignment="1">
      <alignment horizontal="left" wrapText="1"/>
    </xf>
    <xf numFmtId="0" fontId="3" fillId="2" borderId="0" xfId="0" quotePrefix="1" applyFont="1" applyFill="1" applyAlignment="1">
      <alignment horizontal="left" wrapText="1"/>
    </xf>
    <xf numFmtId="0" fontId="3" fillId="2" borderId="1" xfId="0" quotePrefix="1" applyFont="1" applyFill="1" applyBorder="1" applyAlignment="1">
      <alignment horizontal="left" vertical="top" wrapText="1"/>
    </xf>
    <xf numFmtId="0" fontId="3" fillId="2" borderId="0" xfId="0" quotePrefix="1" applyFont="1" applyFill="1" applyAlignment="1">
      <alignment horizontal="left" vertical="top" wrapText="1"/>
    </xf>
    <xf numFmtId="0" fontId="3" fillId="2" borderId="0" xfId="0" applyFont="1" applyFill="1" applyAlignment="1">
      <alignment horizontal="left" vertical="top" wrapText="1"/>
    </xf>
    <xf numFmtId="0" fontId="4" fillId="6" borderId="1" xfId="0" applyFont="1" applyFill="1" applyBorder="1" applyAlignment="1">
      <alignment horizontal="left" vertical="center"/>
    </xf>
    <xf numFmtId="0" fontId="4" fillId="6" borderId="0" xfId="0" applyFont="1" applyFill="1" applyAlignment="1">
      <alignment horizontal="left" vertical="center"/>
    </xf>
    <xf numFmtId="0" fontId="4" fillId="6" borderId="8" xfId="0" applyFont="1" applyFill="1" applyBorder="1" applyAlignment="1">
      <alignment horizontal="left" vertical="center"/>
    </xf>
    <xf numFmtId="0" fontId="7" fillId="2" borderId="1" xfId="0" applyFont="1" applyFill="1" applyBorder="1" applyAlignment="1">
      <alignment horizontal="left" vertical="top" wrapText="1"/>
    </xf>
    <xf numFmtId="0" fontId="7" fillId="2" borderId="0" xfId="0" applyFont="1" applyFill="1" applyAlignment="1">
      <alignment horizontal="left" vertical="top" wrapText="1"/>
    </xf>
    <xf numFmtId="0" fontId="7" fillId="2" borderId="8" xfId="0" applyFont="1" applyFill="1" applyBorder="1" applyAlignment="1">
      <alignment horizontal="left" vertical="top" wrapText="1"/>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8" xfId="0" applyFont="1" applyFill="1" applyBorder="1" applyAlignment="1">
      <alignment horizontal="center" vertical="center" wrapText="1"/>
    </xf>
    <xf numFmtId="0" fontId="3" fillId="2" borderId="0" xfId="0" applyFont="1" applyFill="1" applyAlignment="1">
      <alignment horizontal="left" wrapText="1"/>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8"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8" xfId="0" applyFont="1" applyFill="1" applyBorder="1" applyAlignment="1">
      <alignment horizontal="center" vertical="center" wrapText="1"/>
    </xf>
    <xf numFmtId="49" fontId="3" fillId="4" borderId="3" xfId="0" applyNumberFormat="1" applyFont="1" applyFill="1" applyBorder="1" applyAlignment="1" applyProtection="1">
      <alignment horizontal="center"/>
      <protection locked="0"/>
    </xf>
    <xf numFmtId="49" fontId="3" fillId="4" borderId="4" xfId="0" applyNumberFormat="1" applyFont="1" applyFill="1" applyBorder="1" applyAlignment="1" applyProtection="1">
      <alignment horizontal="center"/>
      <protection locked="0"/>
    </xf>
    <xf numFmtId="14" fontId="3" fillId="4" borderId="3" xfId="0" applyNumberFormat="1" applyFont="1" applyFill="1" applyBorder="1" applyAlignment="1" applyProtection="1">
      <alignment horizontal="center"/>
      <protection locked="0"/>
    </xf>
    <xf numFmtId="14" fontId="3" fillId="4" borderId="4" xfId="0" applyNumberFormat="1" applyFont="1" applyFill="1" applyBorder="1" applyAlignment="1" applyProtection="1">
      <alignment horizontal="center"/>
      <protection locked="0"/>
    </xf>
    <xf numFmtId="49" fontId="12" fillId="5" borderId="1" xfId="0" applyNumberFormat="1" applyFont="1" applyFill="1" applyBorder="1" applyAlignment="1">
      <alignment horizontal="left" vertical="center" wrapText="1"/>
    </xf>
    <xf numFmtId="49" fontId="12" fillId="5" borderId="0" xfId="0" applyNumberFormat="1" applyFont="1" applyFill="1" applyAlignment="1">
      <alignment horizontal="left" vertical="center" wrapText="1"/>
    </xf>
    <xf numFmtId="49" fontId="12" fillId="5" borderId="8" xfId="0" applyNumberFormat="1"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0" xfId="0" applyFont="1" applyFill="1" applyAlignment="1">
      <alignment horizontal="center" vertical="center"/>
    </xf>
    <xf numFmtId="0" fontId="4" fillId="3" borderId="8" xfId="0" applyFont="1" applyFill="1" applyBorder="1" applyAlignment="1">
      <alignment horizontal="center" vertical="center"/>
    </xf>
    <xf numFmtId="0" fontId="2" fillId="3" borderId="1" xfId="0" applyFont="1" applyFill="1" applyBorder="1" applyAlignment="1">
      <alignment horizontal="center" vertical="top" wrapText="1"/>
    </xf>
    <xf numFmtId="0" fontId="2" fillId="3" borderId="0" xfId="0" applyFont="1" applyFill="1" applyAlignment="1">
      <alignment horizontal="center" vertical="top" wrapText="1"/>
    </xf>
    <xf numFmtId="0" fontId="2" fillId="3" borderId="8"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2" fillId="3" borderId="8" xfId="0" applyFont="1" applyFill="1" applyBorder="1" applyAlignment="1">
      <alignment horizontal="center" vertical="center"/>
    </xf>
    <xf numFmtId="0" fontId="4" fillId="0" borderId="1" xfId="0" applyFont="1" applyBorder="1" applyAlignment="1">
      <alignment horizontal="left" wrapText="1"/>
    </xf>
    <xf numFmtId="0" fontId="4" fillId="0" borderId="0" xfId="0" applyFont="1" applyAlignment="1">
      <alignment horizontal="left" wrapText="1"/>
    </xf>
  </cellXfs>
  <cellStyles count="2">
    <cellStyle name="Prozent" xfId="1" builtinId="5"/>
    <cellStyle name="Standard" xfId="0" builtinId="0"/>
  </cellStyles>
  <dxfs count="1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767"/>
  <sheetViews>
    <sheetView showGridLines="0" tabSelected="1" topLeftCell="A164" zoomScale="90" zoomScaleNormal="90" workbookViewId="0">
      <selection activeCell="D201" sqref="D201"/>
    </sheetView>
  </sheetViews>
  <sheetFormatPr baseColWidth="10" defaultColWidth="11.42578125" defaultRowHeight="21.75" x14ac:dyDescent="0.6"/>
  <cols>
    <col min="1" max="1" width="37.42578125" style="24" customWidth="1"/>
    <col min="2" max="2" width="21.5703125" style="24" customWidth="1"/>
    <col min="3" max="3" width="4.28515625" style="24" customWidth="1"/>
    <col min="4" max="6" width="15.7109375" style="24" customWidth="1"/>
    <col min="7" max="7" width="20.7109375" style="24" customWidth="1"/>
    <col min="8" max="8" width="4.42578125" style="23" customWidth="1"/>
    <col min="9" max="9" width="14.28515625" style="23" bestFit="1" customWidth="1"/>
    <col min="10" max="55" width="11.42578125" style="23"/>
    <col min="56" max="16384" width="11.42578125" style="24"/>
  </cols>
  <sheetData>
    <row r="1" spans="1:55" s="7" customFormat="1" ht="36" customHeight="1" x14ac:dyDescent="0.55000000000000004">
      <c r="A1" s="101" t="s">
        <v>30</v>
      </c>
      <c r="B1" s="102"/>
      <c r="C1" s="102"/>
      <c r="D1" s="102"/>
      <c r="E1" s="102"/>
      <c r="F1" s="102"/>
      <c r="G1" s="103"/>
      <c r="H1" s="6"/>
    </row>
    <row r="2" spans="1:55" s="7" customFormat="1" ht="41.45" customHeight="1" x14ac:dyDescent="0.55000000000000004">
      <c r="A2" s="8" t="s">
        <v>20</v>
      </c>
      <c r="B2" s="104" t="s">
        <v>50</v>
      </c>
      <c r="C2" s="104"/>
      <c r="D2" s="104"/>
      <c r="E2" s="104"/>
      <c r="F2" s="104"/>
      <c r="G2" s="105"/>
      <c r="H2" s="9"/>
    </row>
    <row r="3" spans="1:55" s="7" customFormat="1" ht="6.6" customHeight="1" x14ac:dyDescent="0.55000000000000004">
      <c r="A3" s="10"/>
      <c r="B3" s="104"/>
      <c r="C3" s="104"/>
      <c r="D3" s="104"/>
      <c r="E3" s="104"/>
      <c r="F3" s="104"/>
      <c r="G3" s="105"/>
      <c r="H3" s="11"/>
    </row>
    <row r="4" spans="1:55" s="7" customFormat="1" ht="19.149999999999999" customHeight="1" x14ac:dyDescent="0.55000000000000004">
      <c r="A4" s="12" t="s">
        <v>0</v>
      </c>
      <c r="B4" s="106"/>
      <c r="C4" s="106"/>
      <c r="D4" s="106"/>
      <c r="E4" s="106"/>
      <c r="F4" s="106"/>
      <c r="G4" s="107"/>
      <c r="H4" s="13"/>
    </row>
    <row r="5" spans="1:55" s="17" customFormat="1" ht="6" customHeight="1" x14ac:dyDescent="0.55000000000000004">
      <c r="A5" s="8"/>
      <c r="B5" s="14"/>
      <c r="C5" s="14"/>
      <c r="D5" s="14"/>
      <c r="E5" s="14"/>
      <c r="F5" s="14"/>
      <c r="G5" s="15"/>
      <c r="H5" s="16"/>
    </row>
    <row r="6" spans="1:55" s="7" customFormat="1" ht="18.600000000000001" customHeight="1" x14ac:dyDescent="0.55000000000000004">
      <c r="A6" s="10" t="s">
        <v>1</v>
      </c>
      <c r="B6" s="108"/>
      <c r="C6" s="108"/>
      <c r="D6" s="108"/>
      <c r="E6" s="108"/>
      <c r="F6" s="108"/>
      <c r="G6" s="109"/>
      <c r="H6" s="18"/>
    </row>
    <row r="7" spans="1:55" s="7" customFormat="1" ht="9.6" customHeight="1" x14ac:dyDescent="0.55000000000000004">
      <c r="A7" s="19"/>
      <c r="G7" s="20"/>
      <c r="H7" s="11"/>
    </row>
    <row r="8" spans="1:55" s="7" customFormat="1" ht="18.75" customHeight="1" x14ac:dyDescent="0.55000000000000004">
      <c r="A8" s="113" t="s">
        <v>2</v>
      </c>
      <c r="B8" s="114"/>
      <c r="C8" s="114"/>
      <c r="D8" s="114"/>
      <c r="E8" s="114"/>
      <c r="F8" s="114"/>
      <c r="G8" s="115"/>
      <c r="H8" s="21"/>
    </row>
    <row r="9" spans="1:55" s="7" customFormat="1" ht="61.15" customHeight="1" x14ac:dyDescent="0.55000000000000004">
      <c r="A9" s="110" t="s">
        <v>52</v>
      </c>
      <c r="B9" s="111"/>
      <c r="C9" s="111"/>
      <c r="D9" s="111"/>
      <c r="E9" s="111"/>
      <c r="F9" s="111"/>
      <c r="G9" s="112"/>
      <c r="H9" s="22"/>
    </row>
    <row r="10" spans="1:55" s="7" customFormat="1" ht="228.75" customHeight="1" x14ac:dyDescent="0.55000000000000004">
      <c r="A10" s="110"/>
      <c r="B10" s="111"/>
      <c r="C10" s="111"/>
      <c r="D10" s="111"/>
      <c r="E10" s="111"/>
      <c r="F10" s="111"/>
      <c r="G10" s="112"/>
      <c r="H10" s="22"/>
    </row>
    <row r="11" spans="1:55" x14ac:dyDescent="0.6">
      <c r="A11" s="19"/>
      <c r="B11" s="7"/>
      <c r="C11" s="7"/>
      <c r="D11" s="7"/>
      <c r="E11" s="11"/>
      <c r="F11" s="11"/>
      <c r="G11" s="20"/>
    </row>
    <row r="12" spans="1:55" s="26" customFormat="1" ht="19.5" x14ac:dyDescent="0.25">
      <c r="A12" s="97" t="s">
        <v>54</v>
      </c>
      <c r="B12" s="98"/>
      <c r="C12" s="98"/>
      <c r="D12" s="98"/>
      <c r="E12" s="98"/>
      <c r="F12" s="98"/>
      <c r="G12" s="99"/>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row>
    <row r="13" spans="1:55" ht="5.0999999999999996" customHeight="1" x14ac:dyDescent="0.6">
      <c r="A13" s="27"/>
      <c r="B13" s="28"/>
      <c r="C13" s="28"/>
      <c r="D13" s="28"/>
      <c r="E13" s="28"/>
      <c r="F13" s="28"/>
      <c r="G13" s="29"/>
    </row>
    <row r="14" spans="1:55" x14ac:dyDescent="0.6">
      <c r="A14" s="30" t="s">
        <v>53</v>
      </c>
      <c r="B14" s="28"/>
      <c r="C14" s="28"/>
      <c r="D14" s="28"/>
      <c r="E14" s="28"/>
      <c r="F14" s="28"/>
      <c r="G14" s="31">
        <v>527010.77</v>
      </c>
    </row>
    <row r="15" spans="1:55" ht="5.0999999999999996" customHeight="1" x14ac:dyDescent="0.6">
      <c r="A15" s="27"/>
      <c r="B15" s="28"/>
      <c r="C15" s="28"/>
      <c r="D15" s="28"/>
      <c r="E15" s="28"/>
      <c r="F15" s="28"/>
      <c r="G15" s="32"/>
    </row>
    <row r="16" spans="1:55" x14ac:dyDescent="0.6">
      <c r="A16" s="27" t="s">
        <v>3</v>
      </c>
      <c r="B16" s="28"/>
      <c r="C16" s="28"/>
      <c r="D16" s="28"/>
      <c r="E16" s="28"/>
      <c r="F16" s="28"/>
      <c r="G16" s="2"/>
    </row>
    <row r="17" spans="1:7" ht="5.0999999999999996" customHeight="1" x14ac:dyDescent="0.6">
      <c r="A17" s="27"/>
      <c r="B17" s="28"/>
      <c r="C17" s="28"/>
      <c r="D17" s="28"/>
      <c r="E17" s="28"/>
      <c r="F17" s="28"/>
      <c r="G17" s="32"/>
    </row>
    <row r="18" spans="1:7" x14ac:dyDescent="0.6">
      <c r="A18" s="27" t="s">
        <v>4</v>
      </c>
      <c r="B18" s="28"/>
      <c r="C18" s="28"/>
      <c r="D18" s="28"/>
      <c r="E18" s="28"/>
      <c r="F18" s="28"/>
      <c r="G18" s="2"/>
    </row>
    <row r="19" spans="1:7" ht="6.75" customHeight="1" x14ac:dyDescent="0.6">
      <c r="A19" s="27"/>
      <c r="B19" s="28"/>
      <c r="C19" s="28"/>
      <c r="D19" s="28"/>
      <c r="E19" s="28"/>
      <c r="F19" s="28"/>
      <c r="G19" s="32"/>
    </row>
    <row r="20" spans="1:7" ht="20.100000000000001" customHeight="1" x14ac:dyDescent="0.6">
      <c r="A20" s="27" t="s">
        <v>5</v>
      </c>
      <c r="B20" s="28"/>
      <c r="C20" s="28"/>
      <c r="D20" s="28"/>
      <c r="E20" s="28"/>
      <c r="F20" s="28"/>
      <c r="G20" s="1"/>
    </row>
    <row r="21" spans="1:7" x14ac:dyDescent="0.6">
      <c r="A21" s="33"/>
      <c r="B21" s="7"/>
      <c r="C21" s="7"/>
      <c r="D21" s="7"/>
      <c r="E21" s="28"/>
      <c r="F21" s="28"/>
      <c r="G21" s="34"/>
    </row>
    <row r="22" spans="1:7" x14ac:dyDescent="0.6">
      <c r="A22" s="35" t="s">
        <v>55</v>
      </c>
      <c r="B22" s="7"/>
      <c r="C22" s="7"/>
      <c r="D22" s="7"/>
      <c r="E22" s="28"/>
      <c r="F22" s="28"/>
      <c r="G22" s="36"/>
    </row>
    <row r="23" spans="1:7" x14ac:dyDescent="0.6">
      <c r="A23" s="37" t="s">
        <v>59</v>
      </c>
      <c r="B23" s="7"/>
      <c r="C23" s="7"/>
      <c r="D23" s="7"/>
      <c r="E23" s="28"/>
      <c r="F23" s="28"/>
      <c r="G23" s="38">
        <f>G20*0.11</f>
        <v>0</v>
      </c>
    </row>
    <row r="24" spans="1:7" x14ac:dyDescent="0.6">
      <c r="A24" s="30" t="s">
        <v>56</v>
      </c>
      <c r="B24" s="7"/>
      <c r="C24" s="7"/>
      <c r="D24" s="7"/>
      <c r="E24" s="28"/>
      <c r="F24" s="28"/>
      <c r="G24" s="36"/>
    </row>
    <row r="25" spans="1:7" x14ac:dyDescent="0.6">
      <c r="A25" s="30" t="s">
        <v>57</v>
      </c>
      <c r="B25" s="7"/>
      <c r="C25" s="7"/>
      <c r="D25" s="7"/>
      <c r="E25" s="28"/>
      <c r="F25" s="28"/>
      <c r="G25" s="36"/>
    </row>
    <row r="26" spans="1:7" x14ac:dyDescent="0.6">
      <c r="A26" s="39"/>
      <c r="B26" s="7"/>
      <c r="C26" s="7"/>
      <c r="D26" s="7"/>
      <c r="E26" s="28"/>
      <c r="F26" s="28"/>
      <c r="G26" s="36"/>
    </row>
    <row r="27" spans="1:7" x14ac:dyDescent="0.6">
      <c r="A27" s="35" t="s">
        <v>60</v>
      </c>
      <c r="B27" s="7"/>
      <c r="C27" s="7"/>
      <c r="D27" s="7"/>
      <c r="E27" s="28"/>
      <c r="F27" s="28"/>
      <c r="G27" s="36"/>
    </row>
    <row r="28" spans="1:7" x14ac:dyDescent="0.6">
      <c r="A28" s="37" t="s">
        <v>62</v>
      </c>
      <c r="B28" s="7"/>
      <c r="C28" s="7"/>
      <c r="D28" s="7"/>
      <c r="E28" s="28"/>
      <c r="F28" s="28"/>
      <c r="G28" s="38">
        <f>G20*0.19</f>
        <v>0</v>
      </c>
    </row>
    <row r="29" spans="1:7" x14ac:dyDescent="0.6">
      <c r="A29" s="30" t="s">
        <v>58</v>
      </c>
      <c r="B29" s="7"/>
      <c r="C29" s="7"/>
      <c r="D29" s="7"/>
      <c r="E29" s="28"/>
      <c r="F29" s="28"/>
      <c r="G29" s="36"/>
    </row>
    <row r="30" spans="1:7" x14ac:dyDescent="0.6">
      <c r="A30" s="30" t="s">
        <v>61</v>
      </c>
      <c r="B30" s="7"/>
      <c r="C30" s="7"/>
      <c r="D30" s="7"/>
      <c r="E30" s="28"/>
      <c r="F30" s="28"/>
      <c r="G30" s="36"/>
    </row>
    <row r="31" spans="1:7" ht="7.5" customHeight="1" x14ac:dyDescent="0.6">
      <c r="A31" s="19"/>
      <c r="B31" s="7"/>
      <c r="C31" s="7"/>
      <c r="D31" s="7"/>
      <c r="E31" s="28"/>
      <c r="F31" s="28"/>
      <c r="G31" s="36"/>
    </row>
    <row r="32" spans="1:7" ht="17.25" customHeight="1" x14ac:dyDescent="0.6">
      <c r="A32" s="40" t="s">
        <v>63</v>
      </c>
      <c r="B32" s="7"/>
      <c r="C32" s="7"/>
      <c r="D32" s="7"/>
      <c r="E32" s="28"/>
      <c r="F32" s="28"/>
      <c r="G32" s="36"/>
    </row>
    <row r="33" spans="1:55" s="44" customFormat="1" ht="20.100000000000001" customHeight="1" x14ac:dyDescent="0.6">
      <c r="A33" s="33"/>
      <c r="B33" s="41"/>
      <c r="C33" s="41"/>
      <c r="D33" s="41"/>
      <c r="E33" s="41"/>
      <c r="F33" s="41"/>
      <c r="G33" s="42"/>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row>
    <row r="34" spans="1:55" s="44" customFormat="1" ht="20.100000000000001" customHeight="1" x14ac:dyDescent="0.6">
      <c r="A34" s="45" t="s">
        <v>66</v>
      </c>
      <c r="B34" s="41"/>
      <c r="C34" s="41"/>
      <c r="D34" s="41"/>
      <c r="E34" s="41"/>
      <c r="F34" s="41"/>
      <c r="G34" s="46"/>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row>
    <row r="35" spans="1:55" s="44" customFormat="1" ht="20.100000000000001" customHeight="1" x14ac:dyDescent="0.6">
      <c r="A35" s="47" t="s">
        <v>64</v>
      </c>
      <c r="B35" s="41"/>
      <c r="C35" s="41"/>
      <c r="D35" s="41"/>
      <c r="E35" s="41"/>
      <c r="F35" s="41"/>
      <c r="G35" s="38">
        <f>G20*0.01</f>
        <v>0</v>
      </c>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row>
    <row r="36" spans="1:55" ht="20.100000000000001" customHeight="1" x14ac:dyDescent="0.6">
      <c r="A36" s="33" t="s">
        <v>65</v>
      </c>
      <c r="B36" s="41"/>
      <c r="C36" s="41"/>
      <c r="D36" s="41"/>
      <c r="E36" s="28"/>
      <c r="F36" s="28"/>
      <c r="G36" s="46"/>
    </row>
    <row r="37" spans="1:55" x14ac:dyDescent="0.6">
      <c r="A37" s="19"/>
      <c r="B37" s="7"/>
      <c r="C37" s="7"/>
      <c r="D37" s="7"/>
      <c r="E37" s="11"/>
      <c r="F37" s="11"/>
      <c r="G37" s="20"/>
    </row>
    <row r="38" spans="1:55" s="26" customFormat="1" ht="19.5" x14ac:dyDescent="0.25">
      <c r="A38" s="97" t="s">
        <v>67</v>
      </c>
      <c r="B38" s="98"/>
      <c r="C38" s="98"/>
      <c r="D38" s="98"/>
      <c r="E38" s="98"/>
      <c r="F38" s="98"/>
      <c r="G38" s="99"/>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row>
    <row r="39" spans="1:55" ht="5.0999999999999996" customHeight="1" x14ac:dyDescent="0.6">
      <c r="A39" s="27"/>
      <c r="B39" s="28"/>
      <c r="C39" s="28"/>
      <c r="D39" s="28"/>
      <c r="E39" s="28"/>
      <c r="F39" s="28"/>
      <c r="G39" s="29"/>
    </row>
    <row r="40" spans="1:55" x14ac:dyDescent="0.6">
      <c r="A40" s="30" t="s">
        <v>68</v>
      </c>
      <c r="B40" s="28"/>
      <c r="C40" s="28"/>
      <c r="D40" s="28"/>
      <c r="E40" s="28"/>
      <c r="F40" s="28"/>
      <c r="G40" s="31">
        <v>131752.70000000001</v>
      </c>
    </row>
    <row r="41" spans="1:55" ht="5.0999999999999996" customHeight="1" x14ac:dyDescent="0.6">
      <c r="A41" s="27"/>
      <c r="B41" s="28"/>
      <c r="C41" s="28"/>
      <c r="D41" s="28"/>
      <c r="E41" s="28"/>
      <c r="F41" s="28"/>
      <c r="G41" s="32"/>
    </row>
    <row r="42" spans="1:55" x14ac:dyDescent="0.6">
      <c r="A42" s="27" t="s">
        <v>3</v>
      </c>
      <c r="B42" s="28"/>
      <c r="C42" s="28"/>
      <c r="D42" s="28"/>
      <c r="E42" s="28"/>
      <c r="F42" s="28"/>
      <c r="G42" s="2"/>
    </row>
    <row r="43" spans="1:55" ht="5.0999999999999996" customHeight="1" x14ac:dyDescent="0.6">
      <c r="A43" s="27"/>
      <c r="B43" s="28"/>
      <c r="C43" s="28"/>
      <c r="D43" s="28"/>
      <c r="E43" s="28"/>
      <c r="F43" s="28"/>
      <c r="G43" s="32"/>
    </row>
    <row r="44" spans="1:55" x14ac:dyDescent="0.6">
      <c r="A44" s="27" t="s">
        <v>4</v>
      </c>
      <c r="B44" s="28"/>
      <c r="C44" s="28"/>
      <c r="D44" s="28"/>
      <c r="E44" s="28"/>
      <c r="F44" s="28"/>
      <c r="G44" s="2"/>
    </row>
    <row r="45" spans="1:55" ht="6.75" customHeight="1" x14ac:dyDescent="0.6">
      <c r="A45" s="27"/>
      <c r="B45" s="28"/>
      <c r="C45" s="28"/>
      <c r="D45" s="28"/>
      <c r="E45" s="28"/>
      <c r="F45" s="28"/>
      <c r="G45" s="32"/>
    </row>
    <row r="46" spans="1:55" ht="20.100000000000001" customHeight="1" x14ac:dyDescent="0.6">
      <c r="A46" s="27" t="s">
        <v>5</v>
      </c>
      <c r="B46" s="28"/>
      <c r="C46" s="28"/>
      <c r="D46" s="28"/>
      <c r="E46" s="28"/>
      <c r="F46" s="28"/>
      <c r="G46" s="1"/>
    </row>
    <row r="47" spans="1:55" x14ac:dyDescent="0.6">
      <c r="A47" s="33"/>
      <c r="B47" s="7"/>
      <c r="C47" s="7"/>
      <c r="D47" s="7"/>
      <c r="E47" s="28"/>
      <c r="F47" s="28"/>
      <c r="G47" s="34"/>
    </row>
    <row r="48" spans="1:55" x14ac:dyDescent="0.6">
      <c r="A48" s="35" t="s">
        <v>55</v>
      </c>
      <c r="B48" s="7"/>
      <c r="C48" s="7"/>
      <c r="D48" s="7"/>
      <c r="E48" s="28"/>
      <c r="F48" s="28"/>
      <c r="G48" s="36"/>
    </row>
    <row r="49" spans="1:55" x14ac:dyDescent="0.6">
      <c r="A49" s="37" t="s">
        <v>59</v>
      </c>
      <c r="B49" s="7"/>
      <c r="C49" s="7"/>
      <c r="D49" s="7"/>
      <c r="E49" s="28"/>
      <c r="F49" s="28"/>
      <c r="G49" s="38">
        <f>G46*0.11</f>
        <v>0</v>
      </c>
    </row>
    <row r="50" spans="1:55" x14ac:dyDescent="0.6">
      <c r="A50" s="30" t="s">
        <v>56</v>
      </c>
      <c r="B50" s="7"/>
      <c r="C50" s="7"/>
      <c r="D50" s="7"/>
      <c r="E50" s="28"/>
      <c r="F50" s="28"/>
      <c r="G50" s="36"/>
    </row>
    <row r="51" spans="1:55" x14ac:dyDescent="0.6">
      <c r="A51" s="30" t="s">
        <v>57</v>
      </c>
      <c r="B51" s="7"/>
      <c r="C51" s="7"/>
      <c r="D51" s="7"/>
      <c r="E51" s="28"/>
      <c r="F51" s="28"/>
      <c r="G51" s="36"/>
    </row>
    <row r="52" spans="1:55" x14ac:dyDescent="0.6">
      <c r="A52" s="39"/>
      <c r="B52" s="7"/>
      <c r="C52" s="7"/>
      <c r="D52" s="7"/>
      <c r="E52" s="28"/>
      <c r="F52" s="28"/>
      <c r="G52" s="36"/>
    </row>
    <row r="53" spans="1:55" x14ac:dyDescent="0.6">
      <c r="A53" s="35" t="s">
        <v>60</v>
      </c>
      <c r="B53" s="7"/>
      <c r="C53" s="7"/>
      <c r="D53" s="7"/>
      <c r="E53" s="28"/>
      <c r="F53" s="28"/>
      <c r="G53" s="36"/>
    </row>
    <row r="54" spans="1:55" x14ac:dyDescent="0.6">
      <c r="A54" s="37" t="s">
        <v>62</v>
      </c>
      <c r="B54" s="7"/>
      <c r="C54" s="7"/>
      <c r="D54" s="7"/>
      <c r="E54" s="28"/>
      <c r="F54" s="28"/>
      <c r="G54" s="38">
        <f>G46*0.19</f>
        <v>0</v>
      </c>
    </row>
    <row r="55" spans="1:55" x14ac:dyDescent="0.6">
      <c r="A55" s="30" t="s">
        <v>58</v>
      </c>
      <c r="B55" s="7"/>
      <c r="C55" s="7"/>
      <c r="D55" s="7"/>
      <c r="E55" s="28"/>
      <c r="F55" s="28"/>
      <c r="G55" s="36"/>
    </row>
    <row r="56" spans="1:55" x14ac:dyDescent="0.6">
      <c r="A56" s="30" t="s">
        <v>61</v>
      </c>
      <c r="B56" s="7"/>
      <c r="C56" s="7"/>
      <c r="D56" s="7"/>
      <c r="E56" s="28"/>
      <c r="F56" s="28"/>
      <c r="G56" s="36"/>
    </row>
    <row r="57" spans="1:55" ht="7.5" customHeight="1" x14ac:dyDescent="0.6">
      <c r="A57" s="19"/>
      <c r="B57" s="7"/>
      <c r="C57" s="7"/>
      <c r="D57" s="7"/>
      <c r="E57" s="28"/>
      <c r="F57" s="28"/>
      <c r="G57" s="36"/>
    </row>
    <row r="58" spans="1:55" ht="17.25" customHeight="1" x14ac:dyDescent="0.6">
      <c r="A58" s="40" t="s">
        <v>63</v>
      </c>
      <c r="B58" s="7"/>
      <c r="C58" s="7"/>
      <c r="D58" s="7"/>
      <c r="E58" s="28"/>
      <c r="F58" s="28"/>
      <c r="G58" s="36"/>
    </row>
    <row r="59" spans="1:55" s="44" customFormat="1" ht="20.100000000000001" customHeight="1" x14ac:dyDescent="0.6">
      <c r="A59" s="33"/>
      <c r="B59" s="41"/>
      <c r="C59" s="41"/>
      <c r="D59" s="41"/>
      <c r="E59" s="41"/>
      <c r="F59" s="41"/>
      <c r="G59" s="42"/>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row>
    <row r="60" spans="1:55" s="44" customFormat="1" ht="20.100000000000001" customHeight="1" x14ac:dyDescent="0.6">
      <c r="A60" s="45" t="s">
        <v>66</v>
      </c>
      <c r="B60" s="41"/>
      <c r="C60" s="41"/>
      <c r="D60" s="41"/>
      <c r="E60" s="41"/>
      <c r="F60" s="41"/>
      <c r="G60" s="46"/>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row>
    <row r="61" spans="1:55" s="44" customFormat="1" ht="20.100000000000001" customHeight="1" x14ac:dyDescent="0.6">
      <c r="A61" s="47" t="s">
        <v>64</v>
      </c>
      <c r="B61" s="41"/>
      <c r="C61" s="41"/>
      <c r="D61" s="41"/>
      <c r="E61" s="41"/>
      <c r="F61" s="41"/>
      <c r="G61" s="38">
        <f>G46*0.01</f>
        <v>0</v>
      </c>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row>
    <row r="62" spans="1:55" ht="20.100000000000001" customHeight="1" x14ac:dyDescent="0.6">
      <c r="A62" s="33" t="s">
        <v>65</v>
      </c>
      <c r="B62" s="41"/>
      <c r="C62" s="41"/>
      <c r="D62" s="41"/>
      <c r="E62" s="28"/>
      <c r="F62" s="28"/>
      <c r="G62" s="46"/>
    </row>
    <row r="63" spans="1:55" x14ac:dyDescent="0.6">
      <c r="A63" s="19"/>
      <c r="B63" s="7"/>
      <c r="C63" s="7"/>
      <c r="D63" s="7"/>
      <c r="E63" s="11"/>
      <c r="F63" s="11"/>
      <c r="G63" s="20"/>
    </row>
    <row r="64" spans="1:55" s="26" customFormat="1" ht="19.5" x14ac:dyDescent="0.25">
      <c r="A64" s="97" t="s">
        <v>69</v>
      </c>
      <c r="B64" s="98"/>
      <c r="C64" s="98"/>
      <c r="D64" s="98"/>
      <c r="E64" s="98"/>
      <c r="F64" s="98"/>
      <c r="G64" s="99"/>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row>
    <row r="65" spans="1:7" ht="5.0999999999999996" customHeight="1" x14ac:dyDescent="0.6">
      <c r="A65" s="27"/>
      <c r="B65" s="28"/>
      <c r="C65" s="28"/>
      <c r="D65" s="28"/>
      <c r="E65" s="28"/>
      <c r="F65" s="28"/>
      <c r="G65" s="29"/>
    </row>
    <row r="66" spans="1:7" x14ac:dyDescent="0.6">
      <c r="A66" s="30" t="s">
        <v>70</v>
      </c>
      <c r="B66" s="28"/>
      <c r="C66" s="28"/>
      <c r="D66" s="28"/>
      <c r="E66" s="28"/>
      <c r="F66" s="28"/>
      <c r="G66" s="31">
        <v>790516.16</v>
      </c>
    </row>
    <row r="67" spans="1:7" ht="5.0999999999999996" customHeight="1" x14ac:dyDescent="0.6">
      <c r="A67" s="27"/>
      <c r="B67" s="28"/>
      <c r="C67" s="28"/>
      <c r="D67" s="28"/>
      <c r="E67" s="28"/>
      <c r="F67" s="28"/>
      <c r="G67" s="32"/>
    </row>
    <row r="68" spans="1:7" x14ac:dyDescent="0.6">
      <c r="A68" s="27" t="s">
        <v>3</v>
      </c>
      <c r="B68" s="28"/>
      <c r="C68" s="28"/>
      <c r="D68" s="28"/>
      <c r="E68" s="28"/>
      <c r="F68" s="28"/>
      <c r="G68" s="2"/>
    </row>
    <row r="69" spans="1:7" ht="5.0999999999999996" customHeight="1" x14ac:dyDescent="0.6">
      <c r="A69" s="27"/>
      <c r="B69" s="28"/>
      <c r="C69" s="28"/>
      <c r="D69" s="28"/>
      <c r="E69" s="28"/>
      <c r="F69" s="28"/>
      <c r="G69" s="32"/>
    </row>
    <row r="70" spans="1:7" x14ac:dyDescent="0.6">
      <c r="A70" s="27" t="s">
        <v>4</v>
      </c>
      <c r="B70" s="28"/>
      <c r="C70" s="28"/>
      <c r="D70" s="28"/>
      <c r="E70" s="28"/>
      <c r="F70" s="28"/>
      <c r="G70" s="2"/>
    </row>
    <row r="71" spans="1:7" ht="6.75" customHeight="1" x14ac:dyDescent="0.6">
      <c r="A71" s="27"/>
      <c r="B71" s="28"/>
      <c r="C71" s="28"/>
      <c r="D71" s="28"/>
      <c r="E71" s="28"/>
      <c r="F71" s="28"/>
      <c r="G71" s="32"/>
    </row>
    <row r="72" spans="1:7" ht="20.100000000000001" customHeight="1" x14ac:dyDescent="0.6">
      <c r="A72" s="27" t="s">
        <v>5</v>
      </c>
      <c r="B72" s="28"/>
      <c r="C72" s="28"/>
      <c r="D72" s="28"/>
      <c r="E72" s="28"/>
      <c r="F72" s="28"/>
      <c r="G72" s="1"/>
    </row>
    <row r="73" spans="1:7" x14ac:dyDescent="0.6">
      <c r="A73" s="33"/>
      <c r="B73" s="7"/>
      <c r="C73" s="7"/>
      <c r="D73" s="7"/>
      <c r="E73" s="28"/>
      <c r="F73" s="28"/>
      <c r="G73" s="34"/>
    </row>
    <row r="74" spans="1:7" x14ac:dyDescent="0.6">
      <c r="A74" s="35" t="s">
        <v>55</v>
      </c>
      <c r="B74" s="7"/>
      <c r="C74" s="7"/>
      <c r="D74" s="7"/>
      <c r="E74" s="28"/>
      <c r="F74" s="28"/>
      <c r="G74" s="36"/>
    </row>
    <row r="75" spans="1:7" x14ac:dyDescent="0.6">
      <c r="A75" s="37" t="s">
        <v>59</v>
      </c>
      <c r="B75" s="7"/>
      <c r="C75" s="7"/>
      <c r="D75" s="7"/>
      <c r="E75" s="28"/>
      <c r="F75" s="28"/>
      <c r="G75" s="38">
        <f>G72*0.11</f>
        <v>0</v>
      </c>
    </row>
    <row r="76" spans="1:7" x14ac:dyDescent="0.6">
      <c r="A76" s="30" t="s">
        <v>56</v>
      </c>
      <c r="B76" s="7"/>
      <c r="C76" s="7"/>
      <c r="D76" s="7"/>
      <c r="E76" s="28"/>
      <c r="F76" s="28"/>
      <c r="G76" s="36"/>
    </row>
    <row r="77" spans="1:7" x14ac:dyDescent="0.6">
      <c r="A77" s="30" t="s">
        <v>57</v>
      </c>
      <c r="B77" s="7"/>
      <c r="C77" s="7"/>
      <c r="D77" s="7"/>
      <c r="E77" s="28"/>
      <c r="F77" s="28"/>
      <c r="G77" s="36"/>
    </row>
    <row r="78" spans="1:7" x14ac:dyDescent="0.6">
      <c r="A78" s="39"/>
      <c r="B78" s="7"/>
      <c r="C78" s="7"/>
      <c r="D78" s="7"/>
      <c r="E78" s="28"/>
      <c r="F78" s="28"/>
      <c r="G78" s="36"/>
    </row>
    <row r="79" spans="1:7" x14ac:dyDescent="0.6">
      <c r="A79" s="35" t="s">
        <v>60</v>
      </c>
      <c r="B79" s="7"/>
      <c r="C79" s="7"/>
      <c r="D79" s="7"/>
      <c r="E79" s="28"/>
      <c r="F79" s="28"/>
      <c r="G79" s="36"/>
    </row>
    <row r="80" spans="1:7" x14ac:dyDescent="0.6">
      <c r="A80" s="37" t="s">
        <v>62</v>
      </c>
      <c r="B80" s="7"/>
      <c r="C80" s="7"/>
      <c r="D80" s="7"/>
      <c r="E80" s="28"/>
      <c r="F80" s="28"/>
      <c r="G80" s="38">
        <f>G72*0.19</f>
        <v>0</v>
      </c>
    </row>
    <row r="81" spans="1:55" x14ac:dyDescent="0.6">
      <c r="A81" s="30" t="s">
        <v>58</v>
      </c>
      <c r="B81" s="7"/>
      <c r="C81" s="7"/>
      <c r="D81" s="7"/>
      <c r="E81" s="28"/>
      <c r="F81" s="28"/>
      <c r="G81" s="36"/>
    </row>
    <row r="82" spans="1:55" x14ac:dyDescent="0.6">
      <c r="A82" s="30" t="s">
        <v>61</v>
      </c>
      <c r="B82" s="7"/>
      <c r="C82" s="7"/>
      <c r="D82" s="7"/>
      <c r="E82" s="28"/>
      <c r="F82" s="28"/>
      <c r="G82" s="36"/>
    </row>
    <row r="83" spans="1:55" ht="7.5" customHeight="1" x14ac:dyDescent="0.6">
      <c r="A83" s="19"/>
      <c r="B83" s="7"/>
      <c r="C83" s="7"/>
      <c r="D83" s="7"/>
      <c r="E83" s="28"/>
      <c r="F83" s="28"/>
      <c r="G83" s="36"/>
    </row>
    <row r="84" spans="1:55" ht="17.25" customHeight="1" x14ac:dyDescent="0.6">
      <c r="A84" s="40" t="s">
        <v>63</v>
      </c>
      <c r="B84" s="7"/>
      <c r="C84" s="7"/>
      <c r="D84" s="7"/>
      <c r="E84" s="28"/>
      <c r="F84" s="28"/>
      <c r="G84" s="36"/>
    </row>
    <row r="85" spans="1:55" s="44" customFormat="1" ht="20.100000000000001" customHeight="1" x14ac:dyDescent="0.6">
      <c r="A85" s="33"/>
      <c r="B85" s="41"/>
      <c r="C85" s="41"/>
      <c r="D85" s="41"/>
      <c r="E85" s="41"/>
      <c r="F85" s="41"/>
      <c r="G85" s="42"/>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row>
    <row r="86" spans="1:55" s="44" customFormat="1" ht="20.100000000000001" customHeight="1" x14ac:dyDescent="0.6">
      <c r="A86" s="45" t="s">
        <v>66</v>
      </c>
      <c r="B86" s="41"/>
      <c r="C86" s="41"/>
      <c r="D86" s="41"/>
      <c r="E86" s="41"/>
      <c r="F86" s="41"/>
      <c r="G86" s="46"/>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row>
    <row r="87" spans="1:55" s="44" customFormat="1" ht="20.100000000000001" customHeight="1" x14ac:dyDescent="0.6">
      <c r="A87" s="47" t="s">
        <v>64</v>
      </c>
      <c r="B87" s="41"/>
      <c r="C87" s="41"/>
      <c r="D87" s="41"/>
      <c r="E87" s="41"/>
      <c r="F87" s="41"/>
      <c r="G87" s="38">
        <f>G72*0.01</f>
        <v>0</v>
      </c>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row>
    <row r="88" spans="1:55" ht="19.5" customHeight="1" x14ac:dyDescent="0.6">
      <c r="A88" s="33" t="s">
        <v>65</v>
      </c>
      <c r="B88" s="41"/>
      <c r="C88" s="41"/>
      <c r="D88" s="41"/>
      <c r="E88" s="28"/>
      <c r="F88" s="28"/>
      <c r="G88" s="46"/>
    </row>
    <row r="89" spans="1:55" x14ac:dyDescent="0.6">
      <c r="A89" s="19"/>
      <c r="B89" s="7"/>
      <c r="C89" s="7"/>
      <c r="D89" s="7"/>
      <c r="E89" s="11"/>
      <c r="F89" s="11"/>
      <c r="G89" s="20"/>
    </row>
    <row r="90" spans="1:55" s="26" customFormat="1" ht="36" customHeight="1" x14ac:dyDescent="0.25">
      <c r="A90" s="97" t="s">
        <v>98</v>
      </c>
      <c r="B90" s="98"/>
      <c r="C90" s="98"/>
      <c r="D90" s="98"/>
      <c r="E90" s="98"/>
      <c r="F90" s="98"/>
      <c r="G90" s="99"/>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row>
    <row r="91" spans="1:55" ht="5.0999999999999996" customHeight="1" x14ac:dyDescent="0.6">
      <c r="A91" s="27"/>
      <c r="B91" s="28"/>
      <c r="C91" s="28"/>
      <c r="D91" s="28"/>
      <c r="E91" s="28"/>
      <c r="F91" s="28"/>
      <c r="G91" s="29"/>
    </row>
    <row r="92" spans="1:55" x14ac:dyDescent="0.6">
      <c r="A92" s="30" t="s">
        <v>71</v>
      </c>
      <c r="B92" s="28"/>
      <c r="C92" s="28"/>
      <c r="D92" s="28"/>
      <c r="E92" s="28"/>
      <c r="F92" s="28"/>
      <c r="G92" s="31">
        <v>263505.39</v>
      </c>
    </row>
    <row r="93" spans="1:55" ht="5.0999999999999996" customHeight="1" x14ac:dyDescent="0.6">
      <c r="A93" s="27"/>
      <c r="B93" s="28"/>
      <c r="C93" s="28"/>
      <c r="D93" s="28"/>
      <c r="E93" s="28"/>
      <c r="F93" s="28"/>
      <c r="G93" s="32"/>
    </row>
    <row r="94" spans="1:55" x14ac:dyDescent="0.6">
      <c r="A94" s="27" t="s">
        <v>3</v>
      </c>
      <c r="B94" s="28"/>
      <c r="C94" s="28"/>
      <c r="D94" s="28"/>
      <c r="E94" s="28"/>
      <c r="F94" s="28"/>
      <c r="G94" s="2"/>
    </row>
    <row r="95" spans="1:55" ht="5.0999999999999996" customHeight="1" x14ac:dyDescent="0.6">
      <c r="A95" s="27"/>
      <c r="B95" s="28"/>
      <c r="C95" s="28"/>
      <c r="D95" s="28"/>
      <c r="E95" s="28"/>
      <c r="F95" s="28"/>
      <c r="G95" s="32"/>
    </row>
    <row r="96" spans="1:55" x14ac:dyDescent="0.6">
      <c r="A96" s="27" t="s">
        <v>4</v>
      </c>
      <c r="B96" s="28"/>
      <c r="C96" s="28"/>
      <c r="D96" s="28"/>
      <c r="E96" s="28"/>
      <c r="F96" s="28"/>
      <c r="G96" s="2"/>
    </row>
    <row r="97" spans="1:55" ht="6.75" customHeight="1" x14ac:dyDescent="0.6">
      <c r="A97" s="27"/>
      <c r="B97" s="28"/>
      <c r="C97" s="28"/>
      <c r="D97" s="28"/>
      <c r="E97" s="28"/>
      <c r="F97" s="28"/>
      <c r="G97" s="32"/>
    </row>
    <row r="98" spans="1:55" ht="20.100000000000001" customHeight="1" x14ac:dyDescent="0.6">
      <c r="A98" s="27" t="s">
        <v>5</v>
      </c>
      <c r="B98" s="28"/>
      <c r="C98" s="28"/>
      <c r="D98" s="28"/>
      <c r="E98" s="28"/>
      <c r="F98" s="28"/>
      <c r="G98" s="1"/>
    </row>
    <row r="99" spans="1:55" x14ac:dyDescent="0.6">
      <c r="A99" s="33"/>
      <c r="B99" s="7"/>
      <c r="C99" s="7"/>
      <c r="D99" s="7"/>
      <c r="E99" s="28"/>
      <c r="F99" s="28"/>
      <c r="G99" s="34"/>
    </row>
    <row r="100" spans="1:55" x14ac:dyDescent="0.6">
      <c r="A100" s="35" t="s">
        <v>55</v>
      </c>
      <c r="B100" s="7"/>
      <c r="C100" s="7"/>
      <c r="D100" s="7"/>
      <c r="E100" s="28"/>
      <c r="F100" s="28"/>
      <c r="G100" s="36"/>
    </row>
    <row r="101" spans="1:55" x14ac:dyDescent="0.6">
      <c r="A101" s="37" t="s">
        <v>59</v>
      </c>
      <c r="B101" s="7"/>
      <c r="C101" s="7"/>
      <c r="D101" s="7"/>
      <c r="E101" s="28"/>
      <c r="F101" s="28"/>
      <c r="G101" s="38">
        <f>G98*0.11</f>
        <v>0</v>
      </c>
    </row>
    <row r="102" spans="1:55" x14ac:dyDescent="0.6">
      <c r="A102" s="30" t="s">
        <v>56</v>
      </c>
      <c r="B102" s="7"/>
      <c r="C102" s="7"/>
      <c r="D102" s="7"/>
      <c r="E102" s="28"/>
      <c r="F102" s="28"/>
      <c r="G102" s="36"/>
    </row>
    <row r="103" spans="1:55" x14ac:dyDescent="0.6">
      <c r="A103" s="30" t="s">
        <v>57</v>
      </c>
      <c r="B103" s="7"/>
      <c r="C103" s="7"/>
      <c r="D103" s="7"/>
      <c r="E103" s="28"/>
      <c r="F103" s="28"/>
      <c r="G103" s="36"/>
    </row>
    <row r="104" spans="1:55" x14ac:dyDescent="0.6">
      <c r="A104" s="39"/>
      <c r="B104" s="7"/>
      <c r="C104" s="7"/>
      <c r="D104" s="7"/>
      <c r="E104" s="28"/>
      <c r="F104" s="28"/>
      <c r="G104" s="36"/>
    </row>
    <row r="105" spans="1:55" x14ac:dyDescent="0.6">
      <c r="A105" s="35" t="s">
        <v>60</v>
      </c>
      <c r="B105" s="7"/>
      <c r="C105" s="7"/>
      <c r="D105" s="7"/>
      <c r="E105" s="28"/>
      <c r="F105" s="28"/>
      <c r="G105" s="36"/>
    </row>
    <row r="106" spans="1:55" x14ac:dyDescent="0.6">
      <c r="A106" s="37" t="s">
        <v>62</v>
      </c>
      <c r="B106" s="7"/>
      <c r="C106" s="7"/>
      <c r="D106" s="7"/>
      <c r="E106" s="28"/>
      <c r="F106" s="28"/>
      <c r="G106" s="38">
        <f>G98*0.19</f>
        <v>0</v>
      </c>
    </row>
    <row r="107" spans="1:55" x14ac:dyDescent="0.6">
      <c r="A107" s="30" t="s">
        <v>58</v>
      </c>
      <c r="B107" s="7"/>
      <c r="C107" s="7"/>
      <c r="D107" s="7"/>
      <c r="E107" s="28"/>
      <c r="F107" s="28"/>
      <c r="G107" s="36"/>
    </row>
    <row r="108" spans="1:55" x14ac:dyDescent="0.6">
      <c r="A108" s="30" t="s">
        <v>61</v>
      </c>
      <c r="B108" s="7"/>
      <c r="C108" s="7"/>
      <c r="D108" s="7"/>
      <c r="E108" s="28"/>
      <c r="F108" s="28"/>
      <c r="G108" s="36"/>
    </row>
    <row r="109" spans="1:55" ht="7.5" customHeight="1" x14ac:dyDescent="0.6">
      <c r="A109" s="19"/>
      <c r="B109" s="7"/>
      <c r="C109" s="7"/>
      <c r="D109" s="7"/>
      <c r="E109" s="28"/>
      <c r="F109" s="28"/>
      <c r="G109" s="36"/>
    </row>
    <row r="110" spans="1:55" ht="17.25" customHeight="1" x14ac:dyDescent="0.6">
      <c r="A110" s="40" t="s">
        <v>63</v>
      </c>
      <c r="B110" s="7"/>
      <c r="C110" s="7"/>
      <c r="D110" s="7"/>
      <c r="E110" s="28"/>
      <c r="F110" s="28"/>
      <c r="G110" s="36"/>
    </row>
    <row r="111" spans="1:55" s="44" customFormat="1" ht="20.100000000000001" customHeight="1" x14ac:dyDescent="0.6">
      <c r="A111" s="33"/>
      <c r="B111" s="41"/>
      <c r="C111" s="41"/>
      <c r="D111" s="41"/>
      <c r="E111" s="41"/>
      <c r="F111" s="41"/>
      <c r="G111" s="42"/>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row>
    <row r="112" spans="1:55" s="44" customFormat="1" ht="20.100000000000001" customHeight="1" x14ac:dyDescent="0.6">
      <c r="A112" s="45" t="s">
        <v>66</v>
      </c>
      <c r="B112" s="41"/>
      <c r="C112" s="41"/>
      <c r="D112" s="41"/>
      <c r="E112" s="41"/>
      <c r="F112" s="41"/>
      <c r="G112" s="46"/>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row>
    <row r="113" spans="1:55" s="44" customFormat="1" ht="20.100000000000001" customHeight="1" x14ac:dyDescent="0.6">
      <c r="A113" s="47" t="s">
        <v>64</v>
      </c>
      <c r="B113" s="41"/>
      <c r="C113" s="41"/>
      <c r="D113" s="41"/>
      <c r="E113" s="41"/>
      <c r="F113" s="41"/>
      <c r="G113" s="38">
        <f>G98*0.01</f>
        <v>0</v>
      </c>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row>
    <row r="114" spans="1:55" ht="20.100000000000001" customHeight="1" x14ac:dyDescent="0.6">
      <c r="A114" s="33" t="s">
        <v>65</v>
      </c>
      <c r="B114" s="41"/>
      <c r="C114" s="41"/>
      <c r="D114" s="41"/>
      <c r="E114" s="28"/>
      <c r="F114" s="28"/>
      <c r="G114" s="46"/>
    </row>
    <row r="115" spans="1:55" x14ac:dyDescent="0.6">
      <c r="A115" s="19"/>
      <c r="B115" s="7"/>
      <c r="C115" s="7"/>
      <c r="D115" s="7"/>
      <c r="E115" s="11"/>
      <c r="F115" s="11"/>
      <c r="G115" s="20"/>
    </row>
    <row r="116" spans="1:55" s="26" customFormat="1" ht="19.5" x14ac:dyDescent="0.25">
      <c r="A116" s="97" t="s">
        <v>72</v>
      </c>
      <c r="B116" s="98"/>
      <c r="C116" s="98"/>
      <c r="D116" s="98"/>
      <c r="E116" s="98"/>
      <c r="F116" s="98"/>
      <c r="G116" s="99"/>
      <c r="H116" s="25"/>
      <c r="I116" s="25"/>
      <c r="J116" s="25"/>
      <c r="K116" s="25"/>
      <c r="L116" s="25"/>
      <c r="M116" s="25"/>
      <c r="N116" s="25"/>
      <c r="O116" s="25"/>
      <c r="P116" s="25"/>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c r="BC116" s="25"/>
    </row>
    <row r="117" spans="1:55" ht="5.0999999999999996" customHeight="1" x14ac:dyDescent="0.6">
      <c r="A117" s="27"/>
      <c r="B117" s="28"/>
      <c r="C117" s="28"/>
      <c r="D117" s="28"/>
      <c r="E117" s="28"/>
      <c r="F117" s="28"/>
      <c r="G117" s="29"/>
    </row>
    <row r="118" spans="1:55" x14ac:dyDescent="0.6">
      <c r="A118" s="30" t="s">
        <v>73</v>
      </c>
      <c r="B118" s="28"/>
      <c r="C118" s="28"/>
      <c r="D118" s="28"/>
      <c r="E118" s="28"/>
      <c r="F118" s="28"/>
      <c r="G118" s="31">
        <v>184453.77</v>
      </c>
    </row>
    <row r="119" spans="1:55" ht="5.0999999999999996" customHeight="1" x14ac:dyDescent="0.6">
      <c r="A119" s="27"/>
      <c r="B119" s="28"/>
      <c r="C119" s="28"/>
      <c r="D119" s="28"/>
      <c r="E119" s="28"/>
      <c r="F119" s="28"/>
      <c r="G119" s="32"/>
    </row>
    <row r="120" spans="1:55" x14ac:dyDescent="0.6">
      <c r="A120" s="27" t="s">
        <v>3</v>
      </c>
      <c r="B120" s="28"/>
      <c r="C120" s="28"/>
      <c r="D120" s="28"/>
      <c r="E120" s="28"/>
      <c r="F120" s="28"/>
      <c r="G120" s="2"/>
    </row>
    <row r="121" spans="1:55" ht="5.0999999999999996" customHeight="1" x14ac:dyDescent="0.6">
      <c r="A121" s="27"/>
      <c r="B121" s="28"/>
      <c r="C121" s="28"/>
      <c r="D121" s="28"/>
      <c r="E121" s="28"/>
      <c r="F121" s="28"/>
      <c r="G121" s="32"/>
    </row>
    <row r="122" spans="1:55" x14ac:dyDescent="0.6">
      <c r="A122" s="27" t="s">
        <v>4</v>
      </c>
      <c r="B122" s="28"/>
      <c r="C122" s="28"/>
      <c r="D122" s="28"/>
      <c r="E122" s="28"/>
      <c r="F122" s="28"/>
      <c r="G122" s="2"/>
    </row>
    <row r="123" spans="1:55" ht="6.75" customHeight="1" x14ac:dyDescent="0.6">
      <c r="A123" s="27"/>
      <c r="B123" s="28"/>
      <c r="C123" s="28"/>
      <c r="D123" s="28"/>
      <c r="E123" s="28"/>
      <c r="F123" s="28"/>
      <c r="G123" s="32"/>
    </row>
    <row r="124" spans="1:55" ht="20.100000000000001" customHeight="1" x14ac:dyDescent="0.6">
      <c r="A124" s="27" t="s">
        <v>5</v>
      </c>
      <c r="B124" s="28"/>
      <c r="C124" s="28"/>
      <c r="D124" s="28"/>
      <c r="E124" s="28"/>
      <c r="F124" s="28"/>
      <c r="G124" s="1"/>
    </row>
    <row r="125" spans="1:55" x14ac:dyDescent="0.6">
      <c r="A125" s="33"/>
      <c r="B125" s="7"/>
      <c r="C125" s="7"/>
      <c r="D125" s="7"/>
      <c r="E125" s="28"/>
      <c r="F125" s="28"/>
      <c r="G125" s="34"/>
    </row>
    <row r="126" spans="1:55" x14ac:dyDescent="0.6">
      <c r="A126" s="35" t="s">
        <v>55</v>
      </c>
      <c r="B126" s="7"/>
      <c r="C126" s="7"/>
      <c r="D126" s="7"/>
      <c r="E126" s="28"/>
      <c r="F126" s="28"/>
      <c r="G126" s="36"/>
    </row>
    <row r="127" spans="1:55" x14ac:dyDescent="0.6">
      <c r="A127" s="37" t="s">
        <v>59</v>
      </c>
      <c r="B127" s="7"/>
      <c r="C127" s="7"/>
      <c r="D127" s="7"/>
      <c r="E127" s="28"/>
      <c r="F127" s="28"/>
      <c r="G127" s="38">
        <f>G124*0.11</f>
        <v>0</v>
      </c>
    </row>
    <row r="128" spans="1:55" x14ac:dyDescent="0.6">
      <c r="A128" s="30" t="s">
        <v>56</v>
      </c>
      <c r="B128" s="7"/>
      <c r="C128" s="7"/>
      <c r="D128" s="7"/>
      <c r="E128" s="28"/>
      <c r="F128" s="28"/>
      <c r="G128" s="36"/>
    </row>
    <row r="129" spans="1:55" x14ac:dyDescent="0.6">
      <c r="A129" s="30" t="s">
        <v>57</v>
      </c>
      <c r="B129" s="7"/>
      <c r="C129" s="7"/>
      <c r="D129" s="7"/>
      <c r="E129" s="28"/>
      <c r="F129" s="28"/>
      <c r="G129" s="36"/>
    </row>
    <row r="130" spans="1:55" x14ac:dyDescent="0.6">
      <c r="A130" s="39"/>
      <c r="B130" s="7"/>
      <c r="C130" s="7"/>
      <c r="D130" s="7"/>
      <c r="E130" s="28"/>
      <c r="F130" s="28"/>
      <c r="G130" s="36"/>
    </row>
    <row r="131" spans="1:55" x14ac:dyDescent="0.6">
      <c r="A131" s="35" t="s">
        <v>60</v>
      </c>
      <c r="B131" s="7"/>
      <c r="C131" s="7"/>
      <c r="D131" s="7"/>
      <c r="E131" s="28"/>
      <c r="F131" s="28"/>
      <c r="G131" s="36"/>
    </row>
    <row r="132" spans="1:55" x14ac:dyDescent="0.6">
      <c r="A132" s="37" t="s">
        <v>62</v>
      </c>
      <c r="B132" s="7"/>
      <c r="C132" s="7"/>
      <c r="D132" s="7"/>
      <c r="E132" s="28"/>
      <c r="F132" s="28"/>
      <c r="G132" s="38">
        <f>G124*0.19</f>
        <v>0</v>
      </c>
    </row>
    <row r="133" spans="1:55" x14ac:dyDescent="0.6">
      <c r="A133" s="30" t="s">
        <v>58</v>
      </c>
      <c r="B133" s="7"/>
      <c r="C133" s="7"/>
      <c r="D133" s="7"/>
      <c r="E133" s="28"/>
      <c r="F133" s="28"/>
      <c r="G133" s="36"/>
    </row>
    <row r="134" spans="1:55" x14ac:dyDescent="0.6">
      <c r="A134" s="30" t="s">
        <v>61</v>
      </c>
      <c r="B134" s="7"/>
      <c r="C134" s="7"/>
      <c r="D134" s="7"/>
      <c r="E134" s="28"/>
      <c r="F134" s="28"/>
      <c r="G134" s="36"/>
    </row>
    <row r="135" spans="1:55" ht="7.5" customHeight="1" x14ac:dyDescent="0.6">
      <c r="A135" s="19"/>
      <c r="B135" s="7"/>
      <c r="C135" s="7"/>
      <c r="D135" s="7"/>
      <c r="E135" s="28"/>
      <c r="F135" s="28"/>
      <c r="G135" s="36"/>
    </row>
    <row r="136" spans="1:55" ht="17.25" customHeight="1" x14ac:dyDescent="0.6">
      <c r="A136" s="40" t="s">
        <v>63</v>
      </c>
      <c r="B136" s="7"/>
      <c r="C136" s="7"/>
      <c r="D136" s="7"/>
      <c r="E136" s="28"/>
      <c r="F136" s="28"/>
      <c r="G136" s="36"/>
    </row>
    <row r="137" spans="1:55" s="44" customFormat="1" ht="20.100000000000001" customHeight="1" x14ac:dyDescent="0.6">
      <c r="A137" s="33"/>
      <c r="B137" s="41"/>
      <c r="C137" s="41"/>
      <c r="D137" s="41"/>
      <c r="E137" s="41"/>
      <c r="F137" s="41"/>
      <c r="G137" s="42"/>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row>
    <row r="138" spans="1:55" s="44" customFormat="1" ht="20.100000000000001" customHeight="1" x14ac:dyDescent="0.6">
      <c r="A138" s="45" t="s">
        <v>66</v>
      </c>
      <c r="B138" s="41"/>
      <c r="C138" s="41"/>
      <c r="D138" s="41"/>
      <c r="E138" s="41"/>
      <c r="F138" s="41"/>
      <c r="G138" s="46"/>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row>
    <row r="139" spans="1:55" s="44" customFormat="1" ht="20.100000000000001" customHeight="1" x14ac:dyDescent="0.6">
      <c r="A139" s="47" t="s">
        <v>64</v>
      </c>
      <c r="B139" s="41"/>
      <c r="C139" s="41"/>
      <c r="D139" s="41"/>
      <c r="E139" s="41"/>
      <c r="F139" s="41"/>
      <c r="G139" s="38">
        <f>G124*0.01</f>
        <v>0</v>
      </c>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row>
    <row r="140" spans="1:55" ht="19.5" customHeight="1" x14ac:dyDescent="0.6">
      <c r="A140" s="33" t="s">
        <v>65</v>
      </c>
      <c r="B140" s="41"/>
      <c r="C140" s="41"/>
      <c r="D140" s="41"/>
      <c r="E140" s="28"/>
      <c r="F140" s="28"/>
      <c r="G140" s="46"/>
    </row>
    <row r="141" spans="1:55" x14ac:dyDescent="0.6">
      <c r="A141" s="19"/>
      <c r="B141" s="7"/>
      <c r="C141" s="7"/>
      <c r="D141" s="7"/>
      <c r="E141" s="11"/>
      <c r="F141" s="11"/>
      <c r="G141" s="20"/>
    </row>
    <row r="142" spans="1:55" s="26" customFormat="1" ht="19.5" x14ac:dyDescent="0.25">
      <c r="A142" s="97" t="s">
        <v>74</v>
      </c>
      <c r="B142" s="98"/>
      <c r="C142" s="98"/>
      <c r="D142" s="98"/>
      <c r="E142" s="98"/>
      <c r="F142" s="98"/>
      <c r="G142" s="99"/>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row>
    <row r="143" spans="1:55" ht="6.75" customHeight="1" x14ac:dyDescent="0.6">
      <c r="A143" s="27"/>
      <c r="B143" s="28"/>
      <c r="C143" s="28"/>
      <c r="D143" s="28"/>
      <c r="E143" s="28"/>
      <c r="F143" s="28"/>
      <c r="G143" s="48"/>
    </row>
    <row r="144" spans="1:55" ht="36.75" customHeight="1" x14ac:dyDescent="0.6">
      <c r="A144" s="94" t="s">
        <v>31</v>
      </c>
      <c r="B144" s="95"/>
      <c r="C144" s="95"/>
      <c r="D144" s="95"/>
      <c r="E144" s="95"/>
      <c r="F144" s="95"/>
      <c r="G144" s="96"/>
    </row>
    <row r="145" spans="1:55" ht="59.25" x14ac:dyDescent="0.6">
      <c r="A145" s="49"/>
      <c r="B145" s="50"/>
      <c r="C145" s="50"/>
      <c r="D145" s="51" t="s">
        <v>6</v>
      </c>
      <c r="E145" s="52" t="s">
        <v>21</v>
      </c>
      <c r="F145" s="53" t="s">
        <v>23</v>
      </c>
      <c r="G145" s="54" t="s">
        <v>7</v>
      </c>
    </row>
    <row r="146" spans="1:55" ht="6.75" customHeight="1" x14ac:dyDescent="0.6">
      <c r="A146" s="27"/>
      <c r="B146" s="28"/>
      <c r="C146" s="28"/>
      <c r="D146" s="28"/>
      <c r="E146" s="55"/>
      <c r="F146" s="55"/>
      <c r="G146" s="56"/>
    </row>
    <row r="147" spans="1:55" s="57" customFormat="1" ht="20.100000000000001" customHeight="1" x14ac:dyDescent="0.25">
      <c r="A147" s="91" t="s">
        <v>15</v>
      </c>
      <c r="B147" s="92"/>
      <c r="C147" s="92"/>
      <c r="D147" s="92"/>
      <c r="E147" s="92"/>
      <c r="F147" s="92"/>
      <c r="G147" s="93"/>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row>
    <row r="148" spans="1:55" ht="6.75" customHeight="1" x14ac:dyDescent="0.6">
      <c r="A148" s="27"/>
      <c r="B148" s="28"/>
      <c r="C148" s="28"/>
      <c r="D148" s="28"/>
      <c r="E148" s="58"/>
      <c r="F148" s="58"/>
      <c r="G148" s="59"/>
    </row>
    <row r="149" spans="1:55" s="57" customFormat="1" ht="114.75" customHeight="1" x14ac:dyDescent="0.55000000000000004">
      <c r="A149" s="88" t="s">
        <v>75</v>
      </c>
      <c r="B149" s="89"/>
      <c r="C149" s="89"/>
      <c r="D149" s="1"/>
      <c r="E149" s="60">
        <v>1</v>
      </c>
      <c r="F149" s="61" t="s">
        <v>22</v>
      </c>
      <c r="G149" s="62">
        <f>D149*E149</f>
        <v>0</v>
      </c>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row>
    <row r="150" spans="1:55" ht="6.75" customHeight="1" x14ac:dyDescent="0.6">
      <c r="A150" s="27"/>
      <c r="B150" s="28"/>
      <c r="C150" s="28"/>
      <c r="D150" s="28"/>
      <c r="E150" s="58"/>
      <c r="F150" s="58"/>
      <c r="G150" s="59"/>
    </row>
    <row r="151" spans="1:55" s="64" customFormat="1" ht="76.5" customHeight="1" x14ac:dyDescent="0.55000000000000004">
      <c r="A151" s="86" t="s">
        <v>99</v>
      </c>
      <c r="B151" s="87"/>
      <c r="C151" s="87"/>
      <c r="D151" s="1"/>
      <c r="E151" s="60">
        <v>1</v>
      </c>
      <c r="F151" s="61" t="s">
        <v>22</v>
      </c>
      <c r="G151" s="62">
        <f>D151*E151</f>
        <v>0</v>
      </c>
      <c r="H151" s="63"/>
      <c r="I151" s="63"/>
      <c r="J151" s="63"/>
      <c r="K151" s="63"/>
      <c r="L151" s="63"/>
      <c r="M151" s="63"/>
      <c r="N151" s="63"/>
      <c r="O151" s="63"/>
      <c r="P151" s="63"/>
      <c r="Q151" s="63"/>
      <c r="R151" s="63"/>
      <c r="S151" s="63"/>
      <c r="T151" s="63"/>
      <c r="U151" s="63"/>
      <c r="V151" s="63"/>
      <c r="W151" s="63"/>
      <c r="X151" s="63"/>
      <c r="Y151" s="63"/>
      <c r="Z151" s="63"/>
      <c r="AA151" s="63"/>
      <c r="AB151" s="63"/>
      <c r="AC151" s="63"/>
      <c r="AD151" s="63"/>
      <c r="AE151" s="63"/>
      <c r="AF151" s="63"/>
      <c r="AG151" s="63"/>
      <c r="AH151" s="63"/>
      <c r="AI151" s="63"/>
      <c r="AJ151" s="63"/>
      <c r="AK151" s="63"/>
      <c r="AL151" s="63"/>
      <c r="AM151" s="63"/>
      <c r="AN151" s="63"/>
      <c r="AO151" s="63"/>
      <c r="AP151" s="63"/>
      <c r="AQ151" s="63"/>
      <c r="AR151" s="63"/>
      <c r="AS151" s="63"/>
      <c r="AT151" s="63"/>
      <c r="AU151" s="63"/>
      <c r="AV151" s="63"/>
      <c r="AW151" s="63"/>
      <c r="AX151" s="63"/>
      <c r="AY151" s="63"/>
      <c r="AZ151" s="63"/>
      <c r="BA151" s="63"/>
      <c r="BB151" s="63"/>
      <c r="BC151" s="63"/>
    </row>
    <row r="152" spans="1:55" ht="6.75" customHeight="1" x14ac:dyDescent="0.6">
      <c r="A152" s="27"/>
      <c r="B152" s="28"/>
      <c r="C152" s="28"/>
      <c r="D152" s="28"/>
      <c r="E152" s="58"/>
      <c r="F152" s="58"/>
      <c r="G152" s="59"/>
    </row>
    <row r="153" spans="1:55" s="64" customFormat="1" ht="25.5" customHeight="1" x14ac:dyDescent="0.55000000000000004">
      <c r="A153" s="86" t="s">
        <v>76</v>
      </c>
      <c r="B153" s="87"/>
      <c r="C153" s="87"/>
      <c r="D153" s="1"/>
      <c r="E153" s="60">
        <v>1</v>
      </c>
      <c r="F153" s="61" t="s">
        <v>22</v>
      </c>
      <c r="G153" s="62">
        <f>D153*E153</f>
        <v>0</v>
      </c>
      <c r="H153" s="63"/>
      <c r="I153" s="63"/>
      <c r="J153" s="63"/>
      <c r="K153" s="63"/>
      <c r="L153" s="63"/>
      <c r="M153" s="63"/>
      <c r="N153" s="63"/>
      <c r="O153" s="63"/>
      <c r="P153" s="63"/>
      <c r="Q153" s="63"/>
      <c r="R153" s="63"/>
      <c r="S153" s="63"/>
      <c r="T153" s="63"/>
      <c r="U153" s="63"/>
      <c r="V153" s="63"/>
      <c r="W153" s="63"/>
      <c r="X153" s="63"/>
      <c r="Y153" s="63"/>
      <c r="Z153" s="63"/>
      <c r="AA153" s="63"/>
      <c r="AB153" s="63"/>
      <c r="AC153" s="63"/>
      <c r="AD153" s="63"/>
      <c r="AE153" s="63"/>
      <c r="AF153" s="63"/>
      <c r="AG153" s="63"/>
      <c r="AH153" s="63"/>
      <c r="AI153" s="63"/>
      <c r="AJ153" s="63"/>
      <c r="AK153" s="63"/>
      <c r="AL153" s="63"/>
      <c r="AM153" s="63"/>
      <c r="AN153" s="63"/>
      <c r="AO153" s="63"/>
      <c r="AP153" s="63"/>
      <c r="AQ153" s="63"/>
      <c r="AR153" s="63"/>
      <c r="AS153" s="63"/>
      <c r="AT153" s="63"/>
      <c r="AU153" s="63"/>
      <c r="AV153" s="63"/>
      <c r="AW153" s="63"/>
      <c r="AX153" s="63"/>
      <c r="AY153" s="63"/>
      <c r="AZ153" s="63"/>
      <c r="BA153" s="63"/>
      <c r="BB153" s="63"/>
      <c r="BC153" s="63"/>
    </row>
    <row r="154" spans="1:55" ht="6.75" customHeight="1" x14ac:dyDescent="0.6">
      <c r="A154" s="27"/>
      <c r="B154" s="28"/>
      <c r="C154" s="28"/>
      <c r="D154" s="28"/>
      <c r="E154" s="55"/>
      <c r="F154" s="55"/>
      <c r="G154" s="56"/>
    </row>
    <row r="155" spans="1:55" s="57" customFormat="1" ht="20.100000000000001" customHeight="1" x14ac:dyDescent="0.25">
      <c r="A155" s="91" t="s">
        <v>16</v>
      </c>
      <c r="B155" s="92"/>
      <c r="C155" s="92"/>
      <c r="D155" s="92"/>
      <c r="E155" s="92"/>
      <c r="F155" s="92"/>
      <c r="G155" s="93"/>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row>
    <row r="156" spans="1:55" ht="6.75" customHeight="1" x14ac:dyDescent="0.6">
      <c r="A156" s="27"/>
      <c r="B156" s="28"/>
      <c r="C156" s="28"/>
      <c r="D156" s="28"/>
      <c r="E156" s="58"/>
      <c r="F156" s="58"/>
      <c r="G156" s="59"/>
    </row>
    <row r="157" spans="1:55" s="57" customFormat="1" ht="40.5" customHeight="1" x14ac:dyDescent="0.55000000000000004">
      <c r="A157" s="86" t="s">
        <v>77</v>
      </c>
      <c r="B157" s="87"/>
      <c r="C157" s="87"/>
      <c r="D157" s="1"/>
      <c r="E157" s="60">
        <v>1</v>
      </c>
      <c r="F157" s="61" t="s">
        <v>22</v>
      </c>
      <c r="G157" s="62">
        <f>D157*E157</f>
        <v>0</v>
      </c>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row>
    <row r="158" spans="1:55" ht="6.75" customHeight="1" x14ac:dyDescent="0.6">
      <c r="A158" s="27"/>
      <c r="B158" s="28"/>
      <c r="C158" s="28"/>
      <c r="D158" s="28"/>
      <c r="E158" s="58"/>
      <c r="F158" s="58"/>
      <c r="G158" s="59"/>
    </row>
    <row r="159" spans="1:55" s="57" customFormat="1" ht="39" customHeight="1" x14ac:dyDescent="0.55000000000000004">
      <c r="A159" s="86" t="s">
        <v>78</v>
      </c>
      <c r="B159" s="87"/>
      <c r="C159" s="87"/>
      <c r="D159" s="1"/>
      <c r="E159" s="60">
        <v>1</v>
      </c>
      <c r="F159" s="61" t="s">
        <v>22</v>
      </c>
      <c r="G159" s="62">
        <f>D159*E159</f>
        <v>0</v>
      </c>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row>
    <row r="160" spans="1:55" ht="6.75" customHeight="1" x14ac:dyDescent="0.6">
      <c r="A160" s="27"/>
      <c r="B160" s="28"/>
      <c r="C160" s="28"/>
      <c r="D160" s="28"/>
      <c r="E160" s="55"/>
      <c r="F160" s="55"/>
      <c r="G160" s="56"/>
    </row>
    <row r="161" spans="1:55" s="57" customFormat="1" ht="38.25" customHeight="1" x14ac:dyDescent="0.55000000000000004">
      <c r="A161" s="86" t="s">
        <v>79</v>
      </c>
      <c r="B161" s="100"/>
      <c r="C161" s="100"/>
      <c r="D161" s="1"/>
      <c r="E161" s="60">
        <v>1</v>
      </c>
      <c r="F161" s="61" t="s">
        <v>22</v>
      </c>
      <c r="G161" s="62">
        <f>D161*E161</f>
        <v>0</v>
      </c>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row>
    <row r="162" spans="1:55" ht="6.75" customHeight="1" x14ac:dyDescent="0.6">
      <c r="A162" s="27"/>
      <c r="B162" s="28"/>
      <c r="C162" s="28"/>
      <c r="D162" s="28"/>
      <c r="E162" s="58"/>
      <c r="F162" s="58"/>
      <c r="G162" s="59"/>
    </row>
    <row r="163" spans="1:55" s="64" customFormat="1" ht="81.95" customHeight="1" x14ac:dyDescent="0.55000000000000004">
      <c r="A163" s="86" t="s">
        <v>95</v>
      </c>
      <c r="B163" s="87"/>
      <c r="C163" s="87"/>
      <c r="D163" s="1"/>
      <c r="E163" s="60">
        <v>1</v>
      </c>
      <c r="F163" s="61" t="s">
        <v>22</v>
      </c>
      <c r="G163" s="62">
        <f>D163*E163</f>
        <v>0</v>
      </c>
      <c r="H163" s="63"/>
      <c r="I163" s="63"/>
      <c r="J163" s="63"/>
      <c r="K163" s="63"/>
      <c r="L163" s="63"/>
      <c r="M163" s="63"/>
      <c r="N163" s="63"/>
      <c r="O163" s="63"/>
      <c r="P163" s="63"/>
      <c r="Q163" s="63"/>
      <c r="R163" s="63"/>
      <c r="S163" s="63"/>
      <c r="T163" s="63"/>
      <c r="U163" s="63"/>
      <c r="V163" s="63"/>
      <c r="W163" s="63"/>
      <c r="X163" s="63"/>
      <c r="Y163" s="63"/>
      <c r="Z163" s="63"/>
      <c r="AA163" s="63"/>
      <c r="AB163" s="63"/>
      <c r="AC163" s="63"/>
      <c r="AD163" s="63"/>
      <c r="AE163" s="63"/>
      <c r="AF163" s="63"/>
      <c r="AG163" s="63"/>
      <c r="AH163" s="63"/>
      <c r="AI163" s="63"/>
      <c r="AJ163" s="63"/>
      <c r="AK163" s="63"/>
      <c r="AL163" s="63"/>
      <c r="AM163" s="63"/>
      <c r="AN163" s="63"/>
      <c r="AO163" s="63"/>
      <c r="AP163" s="63"/>
      <c r="AQ163" s="63"/>
      <c r="AR163" s="63"/>
      <c r="AS163" s="63"/>
      <c r="AT163" s="63"/>
      <c r="AU163" s="63"/>
      <c r="AV163" s="63"/>
      <c r="AW163" s="63"/>
      <c r="AX163" s="63"/>
      <c r="AY163" s="63"/>
      <c r="AZ163" s="63"/>
      <c r="BA163" s="63"/>
      <c r="BB163" s="63"/>
      <c r="BC163" s="63"/>
    </row>
    <row r="164" spans="1:55" ht="6.75" customHeight="1" x14ac:dyDescent="0.6">
      <c r="A164" s="27"/>
      <c r="B164" s="28"/>
      <c r="C164" s="28"/>
      <c r="D164" s="28"/>
      <c r="E164" s="55"/>
      <c r="F164" s="55"/>
      <c r="G164" s="56"/>
    </row>
    <row r="165" spans="1:55" s="64" customFormat="1" ht="25.5" customHeight="1" x14ac:dyDescent="0.55000000000000004">
      <c r="A165" s="86" t="s">
        <v>80</v>
      </c>
      <c r="B165" s="87"/>
      <c r="C165" s="87"/>
      <c r="D165" s="1"/>
      <c r="E165" s="60">
        <v>1</v>
      </c>
      <c r="F165" s="61" t="s">
        <v>22</v>
      </c>
      <c r="G165" s="62">
        <f>D165*E165</f>
        <v>0</v>
      </c>
      <c r="H165" s="63"/>
      <c r="I165" s="63"/>
      <c r="J165" s="63"/>
      <c r="K165" s="63"/>
      <c r="L165" s="63"/>
      <c r="M165" s="63"/>
      <c r="N165" s="63"/>
      <c r="O165" s="63"/>
      <c r="P165" s="63"/>
      <c r="Q165" s="63"/>
      <c r="R165" s="63"/>
      <c r="S165" s="63"/>
      <c r="T165" s="63"/>
      <c r="U165" s="63"/>
      <c r="V165" s="63"/>
      <c r="W165" s="63"/>
      <c r="X165" s="63"/>
      <c r="Y165" s="63"/>
      <c r="Z165" s="63"/>
      <c r="AA165" s="63"/>
      <c r="AB165" s="63"/>
      <c r="AC165" s="63"/>
      <c r="AD165" s="63"/>
      <c r="AE165" s="63"/>
      <c r="AF165" s="63"/>
      <c r="AG165" s="63"/>
      <c r="AH165" s="63"/>
      <c r="AI165" s="63"/>
      <c r="AJ165" s="63"/>
      <c r="AK165" s="63"/>
      <c r="AL165" s="63"/>
      <c r="AM165" s="63"/>
      <c r="AN165" s="63"/>
      <c r="AO165" s="63"/>
      <c r="AP165" s="63"/>
      <c r="AQ165" s="63"/>
      <c r="AR165" s="63"/>
      <c r="AS165" s="63"/>
      <c r="AT165" s="63"/>
      <c r="AU165" s="63"/>
      <c r="AV165" s="63"/>
      <c r="AW165" s="63"/>
      <c r="AX165" s="63"/>
      <c r="AY165" s="63"/>
      <c r="AZ165" s="63"/>
      <c r="BA165" s="63"/>
      <c r="BB165" s="63"/>
      <c r="BC165" s="63"/>
    </row>
    <row r="166" spans="1:55" ht="6.75" customHeight="1" x14ac:dyDescent="0.6">
      <c r="A166" s="27"/>
      <c r="B166" s="28"/>
      <c r="C166" s="28"/>
      <c r="D166" s="28"/>
      <c r="E166" s="55"/>
      <c r="F166" s="55"/>
      <c r="G166" s="56"/>
    </row>
    <row r="167" spans="1:55" s="57" customFormat="1" ht="40.5" customHeight="1" x14ac:dyDescent="0.55000000000000004">
      <c r="A167" s="86" t="s">
        <v>81</v>
      </c>
      <c r="B167" s="87"/>
      <c r="C167" s="87"/>
      <c r="D167" s="1"/>
      <c r="E167" s="60">
        <v>1</v>
      </c>
      <c r="F167" s="61" t="s">
        <v>22</v>
      </c>
      <c r="G167" s="62">
        <f>D167*E167</f>
        <v>0</v>
      </c>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row>
    <row r="168" spans="1:55" ht="6.75" customHeight="1" x14ac:dyDescent="0.6">
      <c r="A168" s="27"/>
      <c r="B168" s="28"/>
      <c r="C168" s="28"/>
      <c r="D168" s="28"/>
      <c r="E168" s="58"/>
      <c r="F168" s="58"/>
      <c r="G168" s="59"/>
    </row>
    <row r="169" spans="1:55" s="57" customFormat="1" ht="54" customHeight="1" x14ac:dyDescent="0.55000000000000004">
      <c r="A169" s="88" t="s">
        <v>96</v>
      </c>
      <c r="B169" s="89"/>
      <c r="C169" s="89"/>
      <c r="D169" s="1"/>
      <c r="E169" s="60">
        <v>1</v>
      </c>
      <c r="F169" s="61" t="s">
        <v>22</v>
      </c>
      <c r="G169" s="62">
        <f>D169*E169</f>
        <v>0</v>
      </c>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row>
    <row r="170" spans="1:55" ht="6.75" customHeight="1" x14ac:dyDescent="0.6">
      <c r="A170" s="27"/>
      <c r="B170" s="28"/>
      <c r="C170" s="28"/>
      <c r="D170" s="28"/>
      <c r="E170" s="55"/>
      <c r="F170" s="55"/>
      <c r="G170" s="56"/>
    </row>
    <row r="171" spans="1:55" s="57" customFormat="1" ht="20.100000000000001" customHeight="1" x14ac:dyDescent="0.25">
      <c r="A171" s="91" t="s">
        <v>32</v>
      </c>
      <c r="B171" s="92"/>
      <c r="C171" s="92"/>
      <c r="D171" s="92"/>
      <c r="E171" s="92"/>
      <c r="F171" s="92"/>
      <c r="G171" s="93"/>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row>
    <row r="172" spans="1:55" ht="6.75" customHeight="1" x14ac:dyDescent="0.6">
      <c r="A172" s="27"/>
      <c r="B172" s="28"/>
      <c r="C172" s="28"/>
      <c r="D172" s="28"/>
      <c r="E172" s="58"/>
      <c r="F172" s="58"/>
      <c r="G172" s="59"/>
    </row>
    <row r="173" spans="1:55" s="57" customFormat="1" ht="56.25" customHeight="1" x14ac:dyDescent="0.55000000000000004">
      <c r="A173" s="88" t="s">
        <v>97</v>
      </c>
      <c r="B173" s="89"/>
      <c r="C173" s="89"/>
      <c r="D173" s="1"/>
      <c r="E173" s="60">
        <v>1</v>
      </c>
      <c r="F173" s="61" t="s">
        <v>22</v>
      </c>
      <c r="G173" s="62">
        <f>D173*E173</f>
        <v>0</v>
      </c>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row>
    <row r="174" spans="1:55" ht="6.75" customHeight="1" x14ac:dyDescent="0.6">
      <c r="A174" s="27"/>
      <c r="B174" s="28"/>
      <c r="C174" s="28"/>
      <c r="D174" s="28"/>
      <c r="E174" s="55"/>
      <c r="F174" s="55"/>
      <c r="G174" s="56"/>
    </row>
    <row r="175" spans="1:55" s="57" customFormat="1" ht="56.25" customHeight="1" x14ac:dyDescent="0.55000000000000004">
      <c r="A175" s="88" t="s">
        <v>83</v>
      </c>
      <c r="B175" s="89"/>
      <c r="C175" s="89"/>
      <c r="D175" s="1"/>
      <c r="E175" s="60">
        <v>5</v>
      </c>
      <c r="F175" s="61" t="s">
        <v>37</v>
      </c>
      <c r="G175" s="62">
        <f>D175*E175</f>
        <v>0</v>
      </c>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row>
    <row r="176" spans="1:55" ht="6.75" customHeight="1" x14ac:dyDescent="0.6">
      <c r="A176" s="27"/>
      <c r="B176" s="28"/>
      <c r="C176" s="28"/>
      <c r="D176" s="28"/>
      <c r="E176" s="55"/>
      <c r="F176" s="55"/>
      <c r="G176" s="56"/>
    </row>
    <row r="177" spans="1:55" s="57" customFormat="1" ht="38.1" customHeight="1" x14ac:dyDescent="0.55000000000000004">
      <c r="A177" s="88" t="s">
        <v>82</v>
      </c>
      <c r="B177" s="89"/>
      <c r="C177" s="89"/>
      <c r="D177" s="1"/>
      <c r="E177" s="60">
        <v>15</v>
      </c>
      <c r="F177" s="61" t="s">
        <v>24</v>
      </c>
      <c r="G177" s="62">
        <f>D177*E177</f>
        <v>0</v>
      </c>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row>
    <row r="178" spans="1:55" ht="6.75" customHeight="1" x14ac:dyDescent="0.6">
      <c r="A178" s="27"/>
      <c r="B178" s="28"/>
      <c r="C178" s="28"/>
      <c r="D178" s="28"/>
      <c r="E178" s="55"/>
      <c r="F178" s="55"/>
      <c r="G178" s="56"/>
    </row>
    <row r="179" spans="1:55" s="57" customFormat="1" ht="20.100000000000001" customHeight="1" x14ac:dyDescent="0.25">
      <c r="A179" s="91" t="s">
        <v>33</v>
      </c>
      <c r="B179" s="92"/>
      <c r="C179" s="92"/>
      <c r="D179" s="92"/>
      <c r="E179" s="92"/>
      <c r="F179" s="92"/>
      <c r="G179" s="93"/>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row>
    <row r="180" spans="1:55" ht="6.75" customHeight="1" x14ac:dyDescent="0.6">
      <c r="A180" s="27"/>
      <c r="B180" s="28"/>
      <c r="C180" s="28"/>
      <c r="D180" s="28"/>
      <c r="E180" s="58"/>
      <c r="F180" s="58"/>
      <c r="G180" s="59"/>
    </row>
    <row r="181" spans="1:55" s="57" customFormat="1" ht="38.25" customHeight="1" x14ac:dyDescent="0.55000000000000004">
      <c r="A181" s="88" t="s">
        <v>84</v>
      </c>
      <c r="B181" s="90"/>
      <c r="C181" s="90"/>
      <c r="D181" s="1"/>
      <c r="E181" s="60">
        <v>40</v>
      </c>
      <c r="F181" s="61" t="s">
        <v>24</v>
      </c>
      <c r="G181" s="62">
        <f>D181*E181</f>
        <v>0</v>
      </c>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row>
    <row r="182" spans="1:55" ht="6.75" customHeight="1" x14ac:dyDescent="0.6">
      <c r="A182" s="27"/>
      <c r="B182" s="28"/>
      <c r="C182" s="28"/>
      <c r="D182" s="28"/>
      <c r="E182" s="55"/>
      <c r="F182" s="55"/>
      <c r="G182" s="56"/>
    </row>
    <row r="183" spans="1:55" s="57" customFormat="1" ht="20.100000000000001" customHeight="1" x14ac:dyDescent="0.25">
      <c r="A183" s="91" t="s">
        <v>34</v>
      </c>
      <c r="B183" s="92"/>
      <c r="C183" s="92"/>
      <c r="D183" s="92"/>
      <c r="E183" s="92"/>
      <c r="F183" s="92"/>
      <c r="G183" s="93"/>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row>
    <row r="184" spans="1:55" ht="6.75" customHeight="1" x14ac:dyDescent="0.6">
      <c r="A184" s="27"/>
      <c r="B184" s="28"/>
      <c r="C184" s="28"/>
      <c r="D184" s="28"/>
      <c r="E184" s="58"/>
      <c r="F184" s="58"/>
      <c r="G184" s="59"/>
    </row>
    <row r="185" spans="1:55" s="64" customFormat="1" ht="25.5" customHeight="1" x14ac:dyDescent="0.55000000000000004">
      <c r="A185" s="86" t="s">
        <v>85</v>
      </c>
      <c r="B185" s="87"/>
      <c r="C185" s="87"/>
      <c r="D185" s="1"/>
      <c r="E185" s="60">
        <v>20</v>
      </c>
      <c r="F185" s="61" t="s">
        <v>24</v>
      </c>
      <c r="G185" s="62">
        <f>D185*E185</f>
        <v>0</v>
      </c>
      <c r="H185" s="63"/>
      <c r="I185" s="63"/>
      <c r="J185" s="63"/>
      <c r="K185" s="63"/>
      <c r="L185" s="63"/>
      <c r="M185" s="63"/>
      <c r="N185" s="63"/>
      <c r="O185" s="63"/>
      <c r="P185" s="63"/>
      <c r="Q185" s="63"/>
      <c r="R185" s="63"/>
      <c r="S185" s="63"/>
      <c r="T185" s="63"/>
      <c r="U185" s="63"/>
      <c r="V185" s="63"/>
      <c r="W185" s="63"/>
      <c r="X185" s="63"/>
      <c r="Y185" s="63"/>
      <c r="Z185" s="63"/>
      <c r="AA185" s="63"/>
      <c r="AB185" s="63"/>
      <c r="AC185" s="63"/>
      <c r="AD185" s="63"/>
      <c r="AE185" s="63"/>
      <c r="AF185" s="63"/>
      <c r="AG185" s="63"/>
      <c r="AH185" s="63"/>
      <c r="AI185" s="63"/>
      <c r="AJ185" s="63"/>
      <c r="AK185" s="63"/>
      <c r="AL185" s="63"/>
      <c r="AM185" s="63"/>
      <c r="AN185" s="63"/>
      <c r="AO185" s="63"/>
      <c r="AP185" s="63"/>
      <c r="AQ185" s="63"/>
      <c r="AR185" s="63"/>
      <c r="AS185" s="63"/>
      <c r="AT185" s="63"/>
      <c r="AU185" s="63"/>
      <c r="AV185" s="63"/>
      <c r="AW185" s="63"/>
      <c r="AX185" s="63"/>
      <c r="AY185" s="63"/>
      <c r="AZ185" s="63"/>
      <c r="BA185" s="63"/>
      <c r="BB185" s="63"/>
      <c r="BC185" s="63"/>
    </row>
    <row r="186" spans="1:55" ht="6.75" customHeight="1" x14ac:dyDescent="0.6">
      <c r="A186" s="27"/>
      <c r="B186" s="28"/>
      <c r="C186" s="28"/>
      <c r="D186" s="28"/>
      <c r="E186" s="55"/>
      <c r="F186" s="55"/>
      <c r="G186" s="56"/>
    </row>
    <row r="187" spans="1:55" s="57" customFormat="1" ht="34.5" customHeight="1" x14ac:dyDescent="0.55000000000000004">
      <c r="A187" s="88" t="s">
        <v>86</v>
      </c>
      <c r="B187" s="90"/>
      <c r="C187" s="90"/>
      <c r="D187" s="1"/>
      <c r="E187" s="60">
        <v>10</v>
      </c>
      <c r="F187" s="61" t="s">
        <v>24</v>
      </c>
      <c r="G187" s="62">
        <f>D187*E187</f>
        <v>0</v>
      </c>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row>
    <row r="188" spans="1:55" ht="6.75" customHeight="1" x14ac:dyDescent="0.6">
      <c r="A188" s="27"/>
      <c r="B188" s="28"/>
      <c r="C188" s="28"/>
      <c r="D188" s="28"/>
      <c r="E188" s="55"/>
      <c r="F188" s="55"/>
      <c r="G188" s="56"/>
    </row>
    <row r="189" spans="1:55" s="57" customFormat="1" ht="20.100000000000001" customHeight="1" x14ac:dyDescent="0.25">
      <c r="A189" s="91" t="s">
        <v>35</v>
      </c>
      <c r="B189" s="92"/>
      <c r="C189" s="92"/>
      <c r="D189" s="92"/>
      <c r="E189" s="92"/>
      <c r="F189" s="92"/>
      <c r="G189" s="93"/>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row>
    <row r="190" spans="1:55" ht="6.75" customHeight="1" x14ac:dyDescent="0.6">
      <c r="A190" s="27"/>
      <c r="B190" s="28"/>
      <c r="C190" s="28"/>
      <c r="D190" s="28"/>
      <c r="E190" s="58"/>
      <c r="F190" s="58"/>
      <c r="G190" s="59"/>
    </row>
    <row r="191" spans="1:55" s="57" customFormat="1" ht="38.25" customHeight="1" x14ac:dyDescent="0.55000000000000004">
      <c r="A191" s="88" t="s">
        <v>87</v>
      </c>
      <c r="B191" s="90"/>
      <c r="C191" s="90"/>
      <c r="D191" s="1"/>
      <c r="E191" s="60">
        <v>1</v>
      </c>
      <c r="F191" s="61" t="s">
        <v>22</v>
      </c>
      <c r="G191" s="62">
        <f>D191*E191</f>
        <v>0</v>
      </c>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row>
    <row r="192" spans="1:55" ht="6.75" customHeight="1" x14ac:dyDescent="0.6">
      <c r="A192" s="27"/>
      <c r="B192" s="28"/>
      <c r="C192" s="28"/>
      <c r="D192" s="28"/>
      <c r="E192" s="58"/>
      <c r="F192" s="58"/>
      <c r="G192" s="59"/>
    </row>
    <row r="193" spans="1:55" s="57" customFormat="1" ht="79.5" customHeight="1" x14ac:dyDescent="0.55000000000000004">
      <c r="A193" s="88" t="s">
        <v>88</v>
      </c>
      <c r="B193" s="90"/>
      <c r="C193" s="90"/>
      <c r="D193" s="1"/>
      <c r="E193" s="60">
        <v>30</v>
      </c>
      <c r="F193" s="61" t="s">
        <v>36</v>
      </c>
      <c r="G193" s="62">
        <f>D193*E193</f>
        <v>0</v>
      </c>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row>
    <row r="194" spans="1:55" ht="6.75" customHeight="1" x14ac:dyDescent="0.6">
      <c r="A194" s="27"/>
      <c r="B194" s="28"/>
      <c r="C194" s="28"/>
      <c r="D194" s="28"/>
      <c r="E194" s="58"/>
      <c r="F194" s="58"/>
      <c r="G194" s="59"/>
    </row>
    <row r="195" spans="1:55" s="57" customFormat="1" ht="72.75" customHeight="1" x14ac:dyDescent="0.55000000000000004">
      <c r="A195" s="88" t="s">
        <v>89</v>
      </c>
      <c r="B195" s="90"/>
      <c r="C195" s="90"/>
      <c r="D195" s="1"/>
      <c r="E195" s="60">
        <v>100</v>
      </c>
      <c r="F195" s="61" t="s">
        <v>38</v>
      </c>
      <c r="G195" s="62">
        <f>D195*E195</f>
        <v>0</v>
      </c>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row>
    <row r="196" spans="1:55" ht="6.75" customHeight="1" x14ac:dyDescent="0.6">
      <c r="A196" s="27"/>
      <c r="B196" s="28"/>
      <c r="C196" s="28"/>
      <c r="D196" s="28"/>
      <c r="E196" s="55"/>
      <c r="F196" s="55"/>
      <c r="G196" s="56"/>
    </row>
    <row r="197" spans="1:55" s="57" customFormat="1" ht="57.75" customHeight="1" x14ac:dyDescent="0.55000000000000004">
      <c r="A197" s="86" t="s">
        <v>94</v>
      </c>
      <c r="B197" s="100"/>
      <c r="C197" s="100"/>
      <c r="D197" s="1"/>
      <c r="E197" s="60">
        <v>1</v>
      </c>
      <c r="F197" s="61" t="s">
        <v>22</v>
      </c>
      <c r="G197" s="62">
        <f>D197*E197</f>
        <v>0</v>
      </c>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row>
    <row r="198" spans="1:55" ht="6.75" customHeight="1" x14ac:dyDescent="0.6">
      <c r="A198" s="27"/>
      <c r="B198" s="28"/>
      <c r="C198" s="28"/>
      <c r="D198" s="28"/>
      <c r="E198" s="55"/>
      <c r="F198" s="55"/>
      <c r="G198" s="56"/>
    </row>
    <row r="199" spans="1:55" s="57" customFormat="1" ht="20.100000000000001" customHeight="1" x14ac:dyDescent="0.25">
      <c r="A199" s="91" t="s">
        <v>17</v>
      </c>
      <c r="B199" s="92"/>
      <c r="C199" s="92"/>
      <c r="D199" s="92"/>
      <c r="E199" s="92"/>
      <c r="F199" s="92"/>
      <c r="G199" s="93"/>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row>
    <row r="200" spans="1:55" ht="6.75" customHeight="1" x14ac:dyDescent="0.6">
      <c r="A200" s="27"/>
      <c r="B200" s="28"/>
      <c r="C200" s="28"/>
      <c r="D200" s="28"/>
      <c r="E200" s="58"/>
      <c r="F200" s="58"/>
      <c r="G200" s="59"/>
    </row>
    <row r="201" spans="1:55" s="57" customFormat="1" ht="34.5" customHeight="1" x14ac:dyDescent="0.55000000000000004">
      <c r="A201" s="88" t="s">
        <v>49</v>
      </c>
      <c r="B201" s="89"/>
      <c r="C201" s="89"/>
      <c r="D201" s="1"/>
      <c r="E201" s="60">
        <v>40</v>
      </c>
      <c r="F201" s="61" t="s">
        <v>24</v>
      </c>
      <c r="G201" s="62">
        <f>D201*E201</f>
        <v>0</v>
      </c>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row>
    <row r="202" spans="1:55" ht="6.75" customHeight="1" x14ac:dyDescent="0.6">
      <c r="A202" s="27"/>
      <c r="B202" s="28"/>
      <c r="C202" s="28"/>
      <c r="D202" s="28"/>
      <c r="E202" s="58"/>
      <c r="F202" s="58"/>
      <c r="G202" s="59"/>
    </row>
    <row r="203" spans="1:55" s="44" customFormat="1" ht="20.100000000000001" customHeight="1" x14ac:dyDescent="0.6">
      <c r="A203" s="65" t="s">
        <v>39</v>
      </c>
      <c r="B203" s="41"/>
      <c r="C203" s="41"/>
      <c r="D203" s="41"/>
      <c r="E203" s="41"/>
      <c r="F203" s="41"/>
      <c r="G203" s="38">
        <f>SUM(G146:G154)</f>
        <v>0</v>
      </c>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row>
    <row r="204" spans="1:55" s="44" customFormat="1" ht="20.100000000000001" customHeight="1" x14ac:dyDescent="0.6">
      <c r="A204" s="65" t="s">
        <v>40</v>
      </c>
      <c r="B204" s="41"/>
      <c r="C204" s="41"/>
      <c r="D204" s="41"/>
      <c r="E204" s="41"/>
      <c r="F204" s="41"/>
      <c r="G204" s="38">
        <f>SUM(G156:G177)</f>
        <v>0</v>
      </c>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row>
    <row r="205" spans="1:55" s="44" customFormat="1" ht="20.100000000000001" customHeight="1" x14ac:dyDescent="0.6">
      <c r="A205" s="65" t="s">
        <v>42</v>
      </c>
      <c r="B205" s="41"/>
      <c r="C205" s="41"/>
      <c r="D205" s="41"/>
      <c r="E205" s="41"/>
      <c r="F205" s="41"/>
      <c r="G205" s="38">
        <f>SUM(G181:G197)</f>
        <v>0</v>
      </c>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row>
    <row r="206" spans="1:55" s="44" customFormat="1" ht="20.100000000000001" customHeight="1" x14ac:dyDescent="0.6">
      <c r="A206" s="65" t="s">
        <v>41</v>
      </c>
      <c r="B206" s="41"/>
      <c r="C206" s="41"/>
      <c r="D206" s="41"/>
      <c r="E206" s="41"/>
      <c r="F206" s="41"/>
      <c r="G206" s="38">
        <f>SUM(G200:G201)</f>
        <v>0</v>
      </c>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row>
    <row r="207" spans="1:55" ht="30" customHeight="1" x14ac:dyDescent="0.6">
      <c r="A207" s="19"/>
      <c r="B207" s="7"/>
      <c r="C207" s="7"/>
      <c r="D207" s="7"/>
      <c r="E207" s="11"/>
      <c r="F207" s="11"/>
      <c r="G207" s="20"/>
    </row>
    <row r="208" spans="1:55" ht="30.75" customHeight="1" x14ac:dyDescent="0.6">
      <c r="A208" s="119" t="s">
        <v>43</v>
      </c>
      <c r="B208" s="120"/>
      <c r="C208" s="120"/>
      <c r="D208" s="120"/>
      <c r="E208" s="120"/>
      <c r="F208" s="120"/>
      <c r="G208" s="121"/>
    </row>
    <row r="209" spans="1:55" x14ac:dyDescent="0.6">
      <c r="A209" s="66"/>
      <c r="B209" s="11"/>
      <c r="C209" s="11"/>
      <c r="D209" s="11"/>
      <c r="E209" s="28"/>
      <c r="F209" s="23"/>
      <c r="G209" s="67"/>
      <c r="BB209" s="24"/>
      <c r="BC209" s="24"/>
    </row>
    <row r="210" spans="1:55" s="57" customFormat="1" ht="20.100000000000001" customHeight="1" x14ac:dyDescent="0.25">
      <c r="A210" s="91" t="s">
        <v>44</v>
      </c>
      <c r="B210" s="92"/>
      <c r="C210" s="92"/>
      <c r="D210" s="92"/>
      <c r="E210" s="92"/>
      <c r="F210" s="92"/>
      <c r="G210" s="93"/>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row>
    <row r="211" spans="1:55" ht="6.75" customHeight="1" x14ac:dyDescent="0.6">
      <c r="A211" s="27"/>
      <c r="B211" s="28"/>
      <c r="C211" s="28"/>
      <c r="D211" s="28"/>
      <c r="E211" s="58"/>
      <c r="F211" s="58"/>
      <c r="G211" s="59"/>
    </row>
    <row r="212" spans="1:55" s="64" customFormat="1" ht="121.5" customHeight="1" x14ac:dyDescent="0.55000000000000004">
      <c r="A212" s="84" t="s">
        <v>45</v>
      </c>
      <c r="B212" s="85"/>
      <c r="C212" s="85"/>
      <c r="D212" s="1"/>
      <c r="E212" s="60">
        <v>1</v>
      </c>
      <c r="F212" s="61" t="s">
        <v>22</v>
      </c>
      <c r="G212" s="62">
        <f>D212*E212</f>
        <v>0</v>
      </c>
      <c r="H212" s="63"/>
      <c r="I212" s="63"/>
      <c r="J212" s="63"/>
      <c r="K212" s="63"/>
      <c r="L212" s="63"/>
      <c r="M212" s="63"/>
      <c r="N212" s="63"/>
      <c r="O212" s="63"/>
      <c r="P212" s="63"/>
      <c r="Q212" s="63"/>
      <c r="R212" s="63"/>
      <c r="S212" s="63"/>
      <c r="T212" s="63"/>
      <c r="U212" s="63"/>
      <c r="V212" s="63"/>
      <c r="W212" s="63"/>
      <c r="X212" s="63"/>
      <c r="Y212" s="63"/>
      <c r="Z212" s="63"/>
      <c r="AA212" s="63"/>
      <c r="AB212" s="63"/>
      <c r="AC212" s="63"/>
      <c r="AD212" s="63"/>
      <c r="AE212" s="63"/>
      <c r="AF212" s="63"/>
      <c r="AG212" s="63"/>
      <c r="AH212" s="63"/>
      <c r="AI212" s="63"/>
      <c r="AJ212" s="63"/>
      <c r="AK212" s="63"/>
      <c r="AL212" s="63"/>
      <c r="AM212" s="63"/>
      <c r="AN212" s="63"/>
      <c r="AO212" s="63"/>
      <c r="AP212" s="63"/>
      <c r="AQ212" s="63"/>
      <c r="AR212" s="63"/>
      <c r="AS212" s="63"/>
      <c r="AT212" s="63"/>
      <c r="AU212" s="63"/>
      <c r="AV212" s="63"/>
      <c r="AW212" s="63"/>
      <c r="AX212" s="63"/>
      <c r="AY212" s="63"/>
      <c r="AZ212" s="63"/>
      <c r="BA212" s="63"/>
      <c r="BB212" s="63"/>
      <c r="BC212" s="63"/>
    </row>
    <row r="213" spans="1:55" ht="6.75" customHeight="1" x14ac:dyDescent="0.6">
      <c r="A213" s="27"/>
      <c r="B213" s="28"/>
      <c r="C213" s="28"/>
      <c r="D213" s="28"/>
      <c r="E213" s="28"/>
      <c r="F213" s="28"/>
      <c r="G213" s="32"/>
    </row>
    <row r="214" spans="1:55" s="57" customFormat="1" ht="20.100000000000001" customHeight="1" x14ac:dyDescent="0.25">
      <c r="A214" s="91" t="s">
        <v>46</v>
      </c>
      <c r="B214" s="92"/>
      <c r="C214" s="92"/>
      <c r="D214" s="92"/>
      <c r="E214" s="92"/>
      <c r="F214" s="92"/>
      <c r="G214" s="93"/>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row>
    <row r="215" spans="1:55" ht="6.75" customHeight="1" x14ac:dyDescent="0.6">
      <c r="A215" s="27"/>
      <c r="B215" s="28"/>
      <c r="C215" s="28"/>
      <c r="D215" s="28"/>
      <c r="E215" s="58"/>
      <c r="F215" s="58"/>
      <c r="G215" s="59"/>
    </row>
    <row r="216" spans="1:55" s="64" customFormat="1" ht="121.5" customHeight="1" x14ac:dyDescent="0.55000000000000004">
      <c r="A216" s="84" t="s">
        <v>45</v>
      </c>
      <c r="B216" s="85"/>
      <c r="C216" s="85"/>
      <c r="D216" s="1"/>
      <c r="E216" s="60">
        <v>1</v>
      </c>
      <c r="F216" s="61" t="s">
        <v>22</v>
      </c>
      <c r="G216" s="62">
        <f>D216*E216</f>
        <v>0</v>
      </c>
      <c r="H216" s="63"/>
      <c r="I216" s="63"/>
      <c r="J216" s="63"/>
      <c r="K216" s="63"/>
      <c r="L216" s="63"/>
      <c r="M216" s="63"/>
      <c r="N216" s="63"/>
      <c r="O216" s="63"/>
      <c r="P216" s="63"/>
      <c r="Q216" s="63"/>
      <c r="R216" s="63"/>
      <c r="S216" s="63"/>
      <c r="T216" s="63"/>
      <c r="U216" s="63"/>
      <c r="V216" s="63"/>
      <c r="W216" s="63"/>
      <c r="X216" s="63"/>
      <c r="Y216" s="63"/>
      <c r="Z216" s="63"/>
      <c r="AA216" s="63"/>
      <c r="AB216" s="63"/>
      <c r="AC216" s="63"/>
      <c r="AD216" s="63"/>
      <c r="AE216" s="63"/>
      <c r="AF216" s="63"/>
      <c r="AG216" s="63"/>
      <c r="AH216" s="63"/>
      <c r="AI216" s="63"/>
      <c r="AJ216" s="63"/>
      <c r="AK216" s="63"/>
      <c r="AL216" s="63"/>
      <c r="AM216" s="63"/>
      <c r="AN216" s="63"/>
      <c r="AO216" s="63"/>
      <c r="AP216" s="63"/>
      <c r="AQ216" s="63"/>
      <c r="AR216" s="63"/>
      <c r="AS216" s="63"/>
      <c r="AT216" s="63"/>
      <c r="AU216" s="63"/>
      <c r="AV216" s="63"/>
      <c r="AW216" s="63"/>
      <c r="AX216" s="63"/>
      <c r="AY216" s="63"/>
      <c r="AZ216" s="63"/>
      <c r="BA216" s="63"/>
      <c r="BB216" s="63"/>
      <c r="BC216" s="63"/>
    </row>
    <row r="217" spans="1:55" ht="6.75" customHeight="1" x14ac:dyDescent="0.6">
      <c r="A217" s="27"/>
      <c r="B217" s="28"/>
      <c r="C217" s="28"/>
      <c r="D217" s="28"/>
      <c r="E217" s="28"/>
      <c r="F217" s="28"/>
      <c r="G217" s="32"/>
    </row>
    <row r="218" spans="1:55" s="57" customFormat="1" ht="20.100000000000001" customHeight="1" x14ac:dyDescent="0.25">
      <c r="A218" s="91" t="s">
        <v>47</v>
      </c>
      <c r="B218" s="92"/>
      <c r="C218" s="92"/>
      <c r="D218" s="92"/>
      <c r="E218" s="92"/>
      <c r="F218" s="92"/>
      <c r="G218" s="93"/>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row>
    <row r="219" spans="1:55" ht="6.75" customHeight="1" x14ac:dyDescent="0.6">
      <c r="A219" s="27"/>
      <c r="B219" s="28"/>
      <c r="C219" s="28"/>
      <c r="D219" s="28"/>
      <c r="E219" s="58"/>
      <c r="F219" s="58"/>
      <c r="G219" s="59"/>
    </row>
    <row r="220" spans="1:55" s="64" customFormat="1" ht="121.5" customHeight="1" x14ac:dyDescent="0.55000000000000004">
      <c r="A220" s="84" t="s">
        <v>45</v>
      </c>
      <c r="B220" s="85"/>
      <c r="C220" s="85"/>
      <c r="D220" s="1"/>
      <c r="E220" s="60">
        <v>1</v>
      </c>
      <c r="F220" s="61" t="s">
        <v>22</v>
      </c>
      <c r="G220" s="62">
        <f>D220*E220</f>
        <v>0</v>
      </c>
      <c r="H220" s="63"/>
      <c r="I220" s="63"/>
      <c r="J220" s="63"/>
      <c r="K220" s="63"/>
      <c r="L220" s="63"/>
      <c r="M220" s="63"/>
      <c r="N220" s="63"/>
      <c r="O220" s="63"/>
      <c r="P220" s="63"/>
      <c r="Q220" s="63"/>
      <c r="R220" s="63"/>
      <c r="S220" s="63"/>
      <c r="T220" s="63"/>
      <c r="U220" s="63"/>
      <c r="V220" s="63"/>
      <c r="W220" s="63"/>
      <c r="X220" s="63"/>
      <c r="Y220" s="63"/>
      <c r="Z220" s="63"/>
      <c r="AA220" s="63"/>
      <c r="AB220" s="63"/>
      <c r="AC220" s="63"/>
      <c r="AD220" s="63"/>
      <c r="AE220" s="63"/>
      <c r="AF220" s="63"/>
      <c r="AG220" s="63"/>
      <c r="AH220" s="63"/>
      <c r="AI220" s="63"/>
      <c r="AJ220" s="63"/>
      <c r="AK220" s="63"/>
      <c r="AL220" s="63"/>
      <c r="AM220" s="63"/>
      <c r="AN220" s="63"/>
      <c r="AO220" s="63"/>
      <c r="AP220" s="63"/>
      <c r="AQ220" s="63"/>
      <c r="AR220" s="63"/>
      <c r="AS220" s="63"/>
      <c r="AT220" s="63"/>
      <c r="AU220" s="63"/>
      <c r="AV220" s="63"/>
      <c r="AW220" s="63"/>
      <c r="AX220" s="63"/>
      <c r="AY220" s="63"/>
      <c r="AZ220" s="63"/>
      <c r="BA220" s="63"/>
      <c r="BB220" s="63"/>
      <c r="BC220" s="63"/>
    </row>
    <row r="221" spans="1:55" ht="6.75" customHeight="1" x14ac:dyDescent="0.6">
      <c r="A221" s="27"/>
      <c r="B221" s="28"/>
      <c r="C221" s="28"/>
      <c r="D221" s="28"/>
      <c r="E221" s="58"/>
      <c r="F221" s="58"/>
      <c r="G221" s="59"/>
    </row>
    <row r="222" spans="1:55" s="57" customFormat="1" ht="20.100000000000001" customHeight="1" x14ac:dyDescent="0.25">
      <c r="A222" s="91" t="s">
        <v>48</v>
      </c>
      <c r="B222" s="92"/>
      <c r="C222" s="92"/>
      <c r="D222" s="92"/>
      <c r="E222" s="92"/>
      <c r="F222" s="92"/>
      <c r="G222" s="93"/>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row>
    <row r="223" spans="1:55" ht="6.75" customHeight="1" x14ac:dyDescent="0.6">
      <c r="A223" s="27"/>
      <c r="B223" s="28"/>
      <c r="C223" s="28"/>
      <c r="D223" s="28"/>
      <c r="E223" s="58"/>
      <c r="F223" s="58"/>
      <c r="G223" s="59"/>
    </row>
    <row r="224" spans="1:55" s="64" customFormat="1" ht="121.5" customHeight="1" x14ac:dyDescent="0.55000000000000004">
      <c r="A224" s="84" t="s">
        <v>45</v>
      </c>
      <c r="B224" s="85"/>
      <c r="C224" s="85"/>
      <c r="D224" s="1"/>
      <c r="E224" s="60">
        <v>1</v>
      </c>
      <c r="F224" s="61" t="s">
        <v>22</v>
      </c>
      <c r="G224" s="62">
        <f>D224*E224</f>
        <v>0</v>
      </c>
      <c r="H224" s="63"/>
      <c r="I224" s="63"/>
      <c r="J224" s="63"/>
      <c r="K224" s="63"/>
      <c r="L224" s="63"/>
      <c r="M224" s="63"/>
      <c r="N224" s="63"/>
      <c r="O224" s="63"/>
      <c r="P224" s="63"/>
      <c r="Q224" s="63"/>
      <c r="R224" s="63"/>
      <c r="S224" s="63"/>
      <c r="T224" s="63"/>
      <c r="U224" s="63"/>
      <c r="V224" s="63"/>
      <c r="W224" s="63"/>
      <c r="X224" s="63"/>
      <c r="Y224" s="63"/>
      <c r="Z224" s="63"/>
      <c r="AA224" s="63"/>
      <c r="AB224" s="63"/>
      <c r="AC224" s="63"/>
      <c r="AD224" s="63"/>
      <c r="AE224" s="63"/>
      <c r="AF224" s="63"/>
      <c r="AG224" s="63"/>
      <c r="AH224" s="63"/>
      <c r="AI224" s="63"/>
      <c r="AJ224" s="63"/>
      <c r="AK224" s="63"/>
      <c r="AL224" s="63"/>
      <c r="AM224" s="63"/>
      <c r="AN224" s="63"/>
      <c r="AO224" s="63"/>
      <c r="AP224" s="63"/>
      <c r="AQ224" s="63"/>
      <c r="AR224" s="63"/>
      <c r="AS224" s="63"/>
      <c r="AT224" s="63"/>
      <c r="AU224" s="63"/>
      <c r="AV224" s="63"/>
      <c r="AW224" s="63"/>
      <c r="AX224" s="63"/>
      <c r="AY224" s="63"/>
      <c r="AZ224" s="63"/>
      <c r="BA224" s="63"/>
      <c r="BB224" s="63"/>
      <c r="BC224" s="63"/>
    </row>
    <row r="225" spans="1:65" ht="6.75" customHeight="1" x14ac:dyDescent="0.6">
      <c r="A225" s="27"/>
      <c r="B225" s="28"/>
      <c r="C225" s="28"/>
      <c r="D225" s="28"/>
      <c r="E225" s="58"/>
      <c r="F225" s="58"/>
      <c r="G225" s="59"/>
    </row>
    <row r="226" spans="1:65" s="44" customFormat="1" ht="20.100000000000001" customHeight="1" x14ac:dyDescent="0.6">
      <c r="A226" s="65" t="s">
        <v>39</v>
      </c>
      <c r="B226" s="41"/>
      <c r="C226" s="41"/>
      <c r="D226" s="41"/>
      <c r="E226" s="41"/>
      <c r="F226" s="41"/>
      <c r="G226" s="38">
        <f>SUM(G212:G212)</f>
        <v>0</v>
      </c>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row>
    <row r="227" spans="1:65" s="44" customFormat="1" ht="20.100000000000001" customHeight="1" x14ac:dyDescent="0.6">
      <c r="A227" s="65" t="s">
        <v>40</v>
      </c>
      <c r="B227" s="41"/>
      <c r="C227" s="41"/>
      <c r="D227" s="41"/>
      <c r="E227" s="41"/>
      <c r="F227" s="41"/>
      <c r="G227" s="38">
        <f>SUM(G216:G216)</f>
        <v>0</v>
      </c>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row>
    <row r="228" spans="1:65" s="44" customFormat="1" ht="20.100000000000001" customHeight="1" x14ac:dyDescent="0.6">
      <c r="A228" s="65" t="s">
        <v>42</v>
      </c>
      <c r="B228" s="41"/>
      <c r="C228" s="41"/>
      <c r="D228" s="41"/>
      <c r="E228" s="41"/>
      <c r="F228" s="41"/>
      <c r="G228" s="38">
        <f>SUM(G219:G221)</f>
        <v>0</v>
      </c>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row>
    <row r="229" spans="1:65" s="44" customFormat="1" ht="20.100000000000001" customHeight="1" x14ac:dyDescent="0.6">
      <c r="A229" s="65" t="s">
        <v>41</v>
      </c>
      <c r="B229" s="41"/>
      <c r="C229" s="41"/>
      <c r="D229" s="41"/>
      <c r="E229" s="41"/>
      <c r="F229" s="41"/>
      <c r="G229" s="38">
        <f>SUM(G224:G224)</f>
        <v>0</v>
      </c>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row>
    <row r="230" spans="1:65" ht="30" customHeight="1" x14ac:dyDescent="0.6">
      <c r="A230" s="19"/>
      <c r="B230" s="7"/>
      <c r="C230" s="7"/>
      <c r="D230" s="7"/>
      <c r="E230" s="11"/>
      <c r="F230" s="11"/>
      <c r="G230" s="20"/>
    </row>
    <row r="231" spans="1:65" ht="30.75" customHeight="1" x14ac:dyDescent="0.6">
      <c r="A231" s="119" t="s">
        <v>8</v>
      </c>
      <c r="B231" s="120"/>
      <c r="C231" s="120"/>
      <c r="D231" s="120"/>
      <c r="E231" s="120"/>
      <c r="F231" s="120"/>
      <c r="G231" s="121"/>
      <c r="BD231" s="23"/>
      <c r="BE231" s="23"/>
      <c r="BF231" s="23"/>
      <c r="BG231" s="23"/>
      <c r="BH231" s="23"/>
      <c r="BI231" s="23"/>
      <c r="BJ231" s="23"/>
      <c r="BK231" s="23"/>
      <c r="BL231" s="23"/>
      <c r="BM231" s="23"/>
    </row>
    <row r="232" spans="1:65" x14ac:dyDescent="0.6">
      <c r="A232" s="68"/>
      <c r="B232" s="23"/>
      <c r="C232" s="23"/>
      <c r="D232" s="23"/>
      <c r="E232" s="23"/>
      <c r="F232" s="23"/>
      <c r="G232" s="67"/>
      <c r="BD232" s="23"/>
      <c r="BE232" s="23"/>
      <c r="BF232" s="23"/>
      <c r="BG232" s="23"/>
      <c r="BH232" s="23"/>
      <c r="BI232" s="23"/>
      <c r="BJ232" s="23"/>
      <c r="BK232" s="23"/>
      <c r="BL232" s="23"/>
      <c r="BM232" s="23"/>
    </row>
    <row r="233" spans="1:65" s="44" customFormat="1" ht="20.100000000000001" customHeight="1" x14ac:dyDescent="0.6">
      <c r="A233" s="37" t="s">
        <v>90</v>
      </c>
      <c r="B233" s="41"/>
      <c r="C233" s="41"/>
      <c r="D233" s="41"/>
      <c r="E233" s="41"/>
      <c r="F233" s="41"/>
      <c r="G233" s="38">
        <f>SUM(G23:G35,G49:G61,G75:G88,G101:G114,G127:G139)</f>
        <v>0</v>
      </c>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row>
    <row r="234" spans="1:65" ht="6.75" customHeight="1" x14ac:dyDescent="0.6">
      <c r="A234" s="27"/>
      <c r="B234" s="28"/>
      <c r="C234" s="28"/>
      <c r="D234" s="28"/>
      <c r="E234" s="28"/>
      <c r="F234" s="28"/>
      <c r="G234" s="48"/>
      <c r="BD234" s="23"/>
      <c r="BE234" s="23"/>
      <c r="BF234" s="23"/>
      <c r="BG234" s="23"/>
      <c r="BH234" s="23"/>
      <c r="BI234" s="23"/>
      <c r="BJ234" s="23"/>
      <c r="BK234" s="23"/>
      <c r="BL234" s="23"/>
      <c r="BM234" s="23"/>
    </row>
    <row r="235" spans="1:65" ht="20.100000000000001" customHeight="1" x14ac:dyDescent="0.6">
      <c r="A235" s="27" t="s">
        <v>18</v>
      </c>
      <c r="B235" s="28"/>
      <c r="C235" s="28"/>
      <c r="D235" s="28"/>
      <c r="E235" s="28"/>
      <c r="F235" s="28"/>
      <c r="G235" s="3"/>
      <c r="BD235" s="23"/>
      <c r="BE235" s="23"/>
      <c r="BF235" s="23"/>
      <c r="BG235" s="23"/>
      <c r="BH235" s="23"/>
      <c r="BI235" s="23"/>
      <c r="BJ235" s="23"/>
      <c r="BK235" s="23"/>
      <c r="BL235" s="23"/>
      <c r="BM235" s="23"/>
    </row>
    <row r="236" spans="1:65" ht="15.75" customHeight="1" x14ac:dyDescent="0.6">
      <c r="A236" s="69" t="s">
        <v>27</v>
      </c>
      <c r="B236" s="28"/>
      <c r="C236" s="28"/>
      <c r="D236" s="28"/>
      <c r="E236" s="28"/>
      <c r="F236" s="28"/>
      <c r="G236" s="48"/>
      <c r="BD236" s="23"/>
      <c r="BE236" s="23"/>
      <c r="BF236" s="23"/>
      <c r="BG236" s="23"/>
      <c r="BH236" s="23"/>
      <c r="BI236" s="23"/>
      <c r="BJ236" s="23"/>
      <c r="BK236" s="23"/>
      <c r="BL236" s="23"/>
      <c r="BM236" s="23"/>
    </row>
    <row r="237" spans="1:65" ht="6.75" customHeight="1" x14ac:dyDescent="0.6">
      <c r="A237" s="27"/>
      <c r="B237" s="28"/>
      <c r="C237" s="28"/>
      <c r="D237" s="28"/>
      <c r="E237" s="28"/>
      <c r="F237" s="28"/>
      <c r="G237" s="48"/>
      <c r="BD237" s="23"/>
      <c r="BE237" s="23"/>
      <c r="BF237" s="23"/>
      <c r="BG237" s="23"/>
      <c r="BH237" s="23"/>
      <c r="BI237" s="23"/>
      <c r="BJ237" s="23"/>
      <c r="BK237" s="23"/>
      <c r="BL237" s="23"/>
      <c r="BM237" s="23"/>
    </row>
    <row r="238" spans="1:65" ht="20.100000000000001" customHeight="1" x14ac:dyDescent="0.6">
      <c r="A238" s="27" t="s">
        <v>19</v>
      </c>
      <c r="B238" s="28"/>
      <c r="C238" s="28"/>
      <c r="D238" s="28"/>
      <c r="E238" s="28"/>
      <c r="F238" s="28"/>
      <c r="G238" s="4">
        <f>G233*G235</f>
        <v>0</v>
      </c>
      <c r="BD238" s="23"/>
      <c r="BE238" s="23"/>
      <c r="BF238" s="23"/>
      <c r="BG238" s="23"/>
      <c r="BH238" s="23"/>
      <c r="BI238" s="23"/>
      <c r="BJ238" s="23"/>
      <c r="BK238" s="23"/>
      <c r="BL238" s="23"/>
      <c r="BM238" s="23"/>
    </row>
    <row r="239" spans="1:65" ht="6.75" customHeight="1" x14ac:dyDescent="0.6">
      <c r="A239" s="27"/>
      <c r="B239" s="28"/>
      <c r="C239" s="28"/>
      <c r="D239" s="28"/>
      <c r="E239" s="28"/>
      <c r="F239" s="28"/>
      <c r="G239" s="48"/>
      <c r="BD239" s="23"/>
      <c r="BE239" s="23"/>
      <c r="BF239" s="23"/>
      <c r="BG239" s="23"/>
      <c r="BH239" s="23"/>
      <c r="BI239" s="23"/>
      <c r="BJ239" s="23"/>
      <c r="BK239" s="23"/>
      <c r="BL239" s="23"/>
      <c r="BM239" s="23"/>
    </row>
    <row r="240" spans="1:65" s="44" customFormat="1" ht="20.100000000000001" customHeight="1" x14ac:dyDescent="0.6">
      <c r="A240" s="37" t="s">
        <v>91</v>
      </c>
      <c r="B240" s="41"/>
      <c r="C240" s="41"/>
      <c r="D240" s="41"/>
      <c r="E240" s="41"/>
      <c r="F240" s="41"/>
      <c r="G240" s="38">
        <f>G233+G238</f>
        <v>0</v>
      </c>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row>
    <row r="241" spans="1:65" x14ac:dyDescent="0.6">
      <c r="A241" s="68"/>
      <c r="B241" s="23"/>
      <c r="C241" s="23"/>
      <c r="D241" s="23"/>
      <c r="E241" s="23"/>
      <c r="F241" s="23"/>
      <c r="G241" s="67"/>
      <c r="BD241" s="23"/>
      <c r="BE241" s="23"/>
      <c r="BF241" s="23"/>
      <c r="BG241" s="23"/>
      <c r="BH241" s="23"/>
      <c r="BI241" s="23"/>
      <c r="BJ241" s="23"/>
      <c r="BK241" s="23"/>
      <c r="BL241" s="23"/>
      <c r="BM241" s="23"/>
    </row>
    <row r="242" spans="1:65" s="44" customFormat="1" ht="20.100000000000001" customHeight="1" x14ac:dyDescent="0.6">
      <c r="A242" s="37" t="s">
        <v>92</v>
      </c>
      <c r="B242" s="41"/>
      <c r="C242" s="41"/>
      <c r="D242" s="41"/>
      <c r="E242" s="41"/>
      <c r="F242" s="41"/>
      <c r="G242" s="38">
        <f>SUM(G203:G206,G226:G229)</f>
        <v>0</v>
      </c>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row>
    <row r="243" spans="1:65" ht="6.75" customHeight="1" x14ac:dyDescent="0.6">
      <c r="A243" s="27"/>
      <c r="B243" s="28"/>
      <c r="C243" s="28"/>
      <c r="D243" s="28"/>
      <c r="E243" s="28"/>
      <c r="F243" s="28"/>
      <c r="G243" s="48"/>
      <c r="BD243" s="23"/>
      <c r="BE243" s="23"/>
      <c r="BF243" s="23"/>
      <c r="BG243" s="23"/>
      <c r="BH243" s="23"/>
      <c r="BI243" s="23"/>
      <c r="BJ243" s="23"/>
      <c r="BK243" s="23"/>
      <c r="BL243" s="23"/>
      <c r="BM243" s="23"/>
    </row>
    <row r="244" spans="1:65" ht="20.100000000000001" customHeight="1" x14ac:dyDescent="0.6">
      <c r="A244" s="27" t="s">
        <v>18</v>
      </c>
      <c r="B244" s="28"/>
      <c r="C244" s="28"/>
      <c r="D244" s="28"/>
      <c r="E244" s="28"/>
      <c r="F244" s="28"/>
      <c r="G244" s="3"/>
      <c r="BD244" s="23"/>
      <c r="BE244" s="23"/>
      <c r="BF244" s="23"/>
      <c r="BG244" s="23"/>
      <c r="BH244" s="23"/>
      <c r="BI244" s="23"/>
      <c r="BJ244" s="23"/>
      <c r="BK244" s="23"/>
      <c r="BL244" s="23"/>
      <c r="BM244" s="23"/>
    </row>
    <row r="245" spans="1:65" ht="15.75" customHeight="1" x14ac:dyDescent="0.6">
      <c r="A245" s="69" t="s">
        <v>27</v>
      </c>
      <c r="B245" s="28"/>
      <c r="C245" s="28"/>
      <c r="D245" s="28"/>
      <c r="E245" s="28"/>
      <c r="F245" s="28"/>
      <c r="G245" s="48"/>
      <c r="BD245" s="23"/>
      <c r="BE245" s="23"/>
      <c r="BF245" s="23"/>
      <c r="BG245" s="23"/>
      <c r="BH245" s="23"/>
      <c r="BI245" s="23"/>
      <c r="BJ245" s="23"/>
      <c r="BK245" s="23"/>
      <c r="BL245" s="23"/>
      <c r="BM245" s="23"/>
    </row>
    <row r="246" spans="1:65" ht="6.75" customHeight="1" x14ac:dyDescent="0.6">
      <c r="A246" s="27"/>
      <c r="B246" s="28"/>
      <c r="C246" s="28"/>
      <c r="D246" s="28"/>
      <c r="E246" s="28"/>
      <c r="F246" s="28"/>
      <c r="G246" s="48"/>
      <c r="BD246" s="23"/>
      <c r="BE246" s="23"/>
      <c r="BF246" s="23"/>
      <c r="BG246" s="23"/>
      <c r="BH246" s="23"/>
      <c r="BI246" s="23"/>
      <c r="BJ246" s="23"/>
      <c r="BK246" s="23"/>
      <c r="BL246" s="23"/>
      <c r="BM246" s="23"/>
    </row>
    <row r="247" spans="1:65" ht="20.100000000000001" customHeight="1" x14ac:dyDescent="0.6">
      <c r="A247" s="27" t="s">
        <v>19</v>
      </c>
      <c r="B247" s="28"/>
      <c r="C247" s="28"/>
      <c r="D247" s="28"/>
      <c r="E247" s="28"/>
      <c r="F247" s="28"/>
      <c r="G247" s="4">
        <f>G242*G244</f>
        <v>0</v>
      </c>
      <c r="BD247" s="23"/>
      <c r="BE247" s="23"/>
      <c r="BF247" s="23"/>
      <c r="BG247" s="23"/>
      <c r="BH247" s="23"/>
      <c r="BI247" s="23"/>
      <c r="BJ247" s="23"/>
      <c r="BK247" s="23"/>
      <c r="BL247" s="23"/>
      <c r="BM247" s="23"/>
    </row>
    <row r="248" spans="1:65" ht="6.75" customHeight="1" x14ac:dyDescent="0.6">
      <c r="A248" s="27"/>
      <c r="B248" s="28"/>
      <c r="C248" s="28"/>
      <c r="D248" s="28"/>
      <c r="E248" s="28"/>
      <c r="F248" s="28"/>
      <c r="G248" s="48"/>
      <c r="BD248" s="23"/>
      <c r="BE248" s="23"/>
      <c r="BF248" s="23"/>
      <c r="BG248" s="23"/>
      <c r="BH248" s="23"/>
      <c r="BI248" s="23"/>
      <c r="BJ248" s="23"/>
      <c r="BK248" s="23"/>
      <c r="BL248" s="23"/>
      <c r="BM248" s="23"/>
    </row>
    <row r="249" spans="1:65" s="44" customFormat="1" ht="20.100000000000001" customHeight="1" x14ac:dyDescent="0.6">
      <c r="A249" s="37" t="s">
        <v>93</v>
      </c>
      <c r="B249" s="41"/>
      <c r="C249" s="41"/>
      <c r="D249" s="41"/>
      <c r="E249" s="41"/>
      <c r="F249" s="41"/>
      <c r="G249" s="38">
        <f>G242+G247</f>
        <v>0</v>
      </c>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row>
    <row r="250" spans="1:65" s="44" customFormat="1" ht="20.100000000000001" customHeight="1" x14ac:dyDescent="0.6">
      <c r="A250" s="33"/>
      <c r="B250" s="70"/>
      <c r="C250" s="70"/>
      <c r="D250" s="70"/>
      <c r="E250" s="70"/>
      <c r="F250" s="41"/>
      <c r="G250" s="46"/>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row>
    <row r="251" spans="1:65" s="44" customFormat="1" ht="39" customHeight="1" x14ac:dyDescent="0.6">
      <c r="A251" s="122" t="s">
        <v>100</v>
      </c>
      <c r="B251" s="123"/>
      <c r="C251" s="123"/>
      <c r="D251" s="123"/>
      <c r="E251" s="123"/>
      <c r="F251" s="123"/>
      <c r="G251" s="38">
        <f>G240+G249</f>
        <v>0</v>
      </c>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row>
    <row r="252" spans="1:65" x14ac:dyDescent="0.6">
      <c r="A252" s="33"/>
      <c r="B252" s="70"/>
      <c r="C252" s="70"/>
      <c r="D252" s="70"/>
      <c r="E252" s="70"/>
      <c r="F252" s="23"/>
      <c r="G252" s="67"/>
      <c r="BD252" s="23"/>
      <c r="BE252" s="23"/>
      <c r="BF252" s="23"/>
      <c r="BG252" s="23"/>
      <c r="BH252" s="23"/>
      <c r="BI252" s="23"/>
      <c r="BJ252" s="23"/>
      <c r="BK252" s="23"/>
      <c r="BL252" s="23"/>
      <c r="BM252" s="23"/>
    </row>
    <row r="253" spans="1:65" ht="20.100000000000001" customHeight="1" x14ac:dyDescent="0.6">
      <c r="A253" s="27" t="s">
        <v>25</v>
      </c>
      <c r="B253" s="28"/>
      <c r="C253" s="28"/>
      <c r="D253" s="28"/>
      <c r="E253" s="28"/>
      <c r="F253" s="28"/>
      <c r="G253" s="3"/>
      <c r="BD253" s="23"/>
      <c r="BE253" s="23"/>
      <c r="BF253" s="23"/>
      <c r="BG253" s="23"/>
      <c r="BH253" s="23"/>
      <c r="BI253" s="23"/>
      <c r="BJ253" s="23"/>
      <c r="BK253" s="23"/>
      <c r="BL253" s="23"/>
      <c r="BM253" s="23"/>
    </row>
    <row r="254" spans="1:65" ht="6.75" customHeight="1" x14ac:dyDescent="0.6">
      <c r="A254" s="27"/>
      <c r="B254" s="28"/>
      <c r="C254" s="28"/>
      <c r="D254" s="28"/>
      <c r="E254" s="28"/>
      <c r="F254" s="28"/>
      <c r="G254" s="48"/>
      <c r="BD254" s="23"/>
      <c r="BE254" s="23"/>
      <c r="BF254" s="23"/>
      <c r="BG254" s="23"/>
      <c r="BH254" s="23"/>
      <c r="BI254" s="23"/>
      <c r="BJ254" s="23"/>
      <c r="BK254" s="23"/>
      <c r="BL254" s="23"/>
      <c r="BM254" s="23"/>
    </row>
    <row r="255" spans="1:65" ht="20.100000000000001" customHeight="1" x14ac:dyDescent="0.6">
      <c r="A255" s="27" t="s">
        <v>26</v>
      </c>
      <c r="B255" s="28"/>
      <c r="C255" s="28"/>
      <c r="D255" s="28"/>
      <c r="E255" s="28"/>
      <c r="F255" s="28"/>
      <c r="G255" s="4">
        <f>G251*G253</f>
        <v>0</v>
      </c>
      <c r="BD255" s="23"/>
      <c r="BE255" s="23"/>
      <c r="BF255" s="23"/>
      <c r="BG255" s="23"/>
      <c r="BH255" s="23"/>
      <c r="BI255" s="23"/>
      <c r="BJ255" s="23"/>
      <c r="BK255" s="23"/>
      <c r="BL255" s="23"/>
      <c r="BM255" s="23"/>
    </row>
    <row r="256" spans="1:65" ht="6.75" customHeight="1" x14ac:dyDescent="0.6">
      <c r="A256" s="27"/>
      <c r="B256" s="28"/>
      <c r="C256" s="28"/>
      <c r="D256" s="28"/>
      <c r="E256" s="28"/>
      <c r="F256" s="28"/>
      <c r="G256" s="48"/>
      <c r="BD256" s="23"/>
      <c r="BE256" s="23"/>
      <c r="BF256" s="23"/>
      <c r="BG256" s="23"/>
      <c r="BH256" s="23"/>
      <c r="BI256" s="23"/>
      <c r="BJ256" s="23"/>
      <c r="BK256" s="23"/>
      <c r="BL256" s="23"/>
      <c r="BM256" s="23"/>
    </row>
    <row r="257" spans="1:65" s="44" customFormat="1" ht="20.100000000000001" customHeight="1" x14ac:dyDescent="0.6">
      <c r="A257" s="65" t="s">
        <v>28</v>
      </c>
      <c r="B257" s="41"/>
      <c r="C257" s="41"/>
      <c r="D257" s="41"/>
      <c r="E257" s="41"/>
      <c r="F257" s="41"/>
      <c r="G257" s="38">
        <f>G251+G255</f>
        <v>0</v>
      </c>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row>
    <row r="258" spans="1:65" s="44" customFormat="1" ht="20.100000000000001" customHeight="1" x14ac:dyDescent="0.6">
      <c r="A258" s="33"/>
      <c r="B258" s="70"/>
      <c r="C258" s="70"/>
      <c r="D258" s="70"/>
      <c r="E258" s="70"/>
      <c r="F258" s="41"/>
      <c r="G258" s="46"/>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row>
    <row r="259" spans="1:65" ht="20.100000000000001" customHeight="1" x14ac:dyDescent="0.6">
      <c r="A259" s="27" t="s">
        <v>29</v>
      </c>
      <c r="B259" s="28"/>
      <c r="C259" s="28"/>
      <c r="D259" s="28"/>
      <c r="E259" s="28"/>
      <c r="F259" s="28"/>
      <c r="G259" s="71">
        <f>G257*0.19</f>
        <v>0</v>
      </c>
      <c r="BD259" s="23"/>
      <c r="BE259" s="23"/>
      <c r="BF259" s="23"/>
      <c r="BG259" s="23"/>
      <c r="BH259" s="23"/>
      <c r="BI259" s="23"/>
      <c r="BJ259" s="23"/>
      <c r="BK259" s="23"/>
      <c r="BL259" s="23"/>
      <c r="BM259" s="23"/>
    </row>
    <row r="260" spans="1:65" ht="6.75" customHeight="1" x14ac:dyDescent="0.6">
      <c r="A260" s="27"/>
      <c r="B260" s="28"/>
      <c r="C260" s="28"/>
      <c r="D260" s="28"/>
      <c r="E260" s="28"/>
      <c r="F260" s="28"/>
      <c r="G260" s="48"/>
      <c r="BD260" s="23"/>
      <c r="BE260" s="23"/>
      <c r="BF260" s="23"/>
      <c r="BG260" s="23"/>
      <c r="BH260" s="23"/>
      <c r="BI260" s="23"/>
      <c r="BJ260" s="23"/>
      <c r="BK260" s="23"/>
      <c r="BL260" s="23"/>
      <c r="BM260" s="23"/>
    </row>
    <row r="261" spans="1:65" s="44" customFormat="1" ht="20.100000000000001" customHeight="1" x14ac:dyDescent="0.6">
      <c r="A261" s="72" t="s">
        <v>9</v>
      </c>
      <c r="B261" s="73"/>
      <c r="C261" s="73"/>
      <c r="D261" s="73"/>
      <c r="E261" s="73"/>
      <c r="F261" s="73"/>
      <c r="G261" s="38">
        <f>G257+G259</f>
        <v>0</v>
      </c>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row>
    <row r="262" spans="1:65" ht="30" customHeight="1" x14ac:dyDescent="0.6">
      <c r="A262" s="19"/>
      <c r="B262" s="7"/>
      <c r="C262" s="7"/>
      <c r="D262" s="7"/>
      <c r="E262" s="11"/>
      <c r="F262" s="11"/>
      <c r="G262" s="20"/>
    </row>
    <row r="263" spans="1:65" ht="43.5" customHeight="1" x14ac:dyDescent="0.6">
      <c r="A263" s="116" t="s">
        <v>51</v>
      </c>
      <c r="B263" s="117"/>
      <c r="C263" s="117"/>
      <c r="D263" s="117"/>
      <c r="E263" s="117"/>
      <c r="F263" s="117"/>
      <c r="G263" s="118"/>
      <c r="BD263" s="23"/>
      <c r="BE263" s="23"/>
      <c r="BF263" s="23"/>
      <c r="BG263" s="23"/>
      <c r="BH263" s="23"/>
      <c r="BI263" s="23"/>
      <c r="BJ263" s="23"/>
      <c r="BK263" s="23"/>
      <c r="BL263" s="23"/>
      <c r="BM263" s="23"/>
    </row>
    <row r="264" spans="1:65" x14ac:dyDescent="0.6">
      <c r="A264" s="68"/>
      <c r="B264" s="23"/>
      <c r="C264" s="23"/>
      <c r="D264" s="23"/>
      <c r="E264" s="23"/>
      <c r="F264" s="23"/>
      <c r="G264" s="67"/>
      <c r="BD264" s="23"/>
      <c r="BE264" s="23"/>
      <c r="BF264" s="23"/>
      <c r="BG264" s="23"/>
      <c r="BH264" s="23"/>
      <c r="BI264" s="23"/>
      <c r="BJ264" s="23"/>
      <c r="BK264" s="23"/>
      <c r="BL264" s="23"/>
      <c r="BM264" s="23"/>
    </row>
    <row r="265" spans="1:65" s="44" customFormat="1" ht="20.100000000000001" customHeight="1" x14ac:dyDescent="0.6">
      <c r="A265" s="65" t="s">
        <v>10</v>
      </c>
      <c r="B265" s="41"/>
      <c r="C265" s="41"/>
      <c r="D265" s="41"/>
      <c r="E265" s="41"/>
      <c r="F265" s="41"/>
      <c r="G265" s="5"/>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row>
    <row r="266" spans="1:65" ht="6.75" customHeight="1" x14ac:dyDescent="0.6">
      <c r="A266" s="27"/>
      <c r="B266" s="28"/>
      <c r="C266" s="28"/>
      <c r="D266" s="28"/>
      <c r="E266" s="28"/>
      <c r="F266" s="28"/>
      <c r="G266" s="48"/>
      <c r="BD266" s="23"/>
      <c r="BE266" s="23"/>
      <c r="BF266" s="23"/>
      <c r="BG266" s="23"/>
      <c r="BH266" s="23"/>
      <c r="BI266" s="23"/>
      <c r="BJ266" s="23"/>
      <c r="BK266" s="23"/>
      <c r="BL266" s="23"/>
      <c r="BM266" s="23"/>
    </row>
    <row r="267" spans="1:65" ht="20.100000000000001" customHeight="1" x14ac:dyDescent="0.6">
      <c r="A267" s="65" t="s">
        <v>11</v>
      </c>
      <c r="B267" s="28"/>
      <c r="C267" s="28"/>
      <c r="D267" s="28"/>
      <c r="E267" s="28"/>
      <c r="F267" s="28"/>
      <c r="G267" s="5"/>
      <c r="BD267" s="23"/>
      <c r="BE267" s="23"/>
      <c r="BF267" s="23"/>
      <c r="BG267" s="23"/>
      <c r="BH267" s="23"/>
      <c r="BI267" s="23"/>
      <c r="BJ267" s="23"/>
      <c r="BK267" s="23"/>
      <c r="BL267" s="23"/>
      <c r="BM267" s="23"/>
    </row>
    <row r="268" spans="1:65" s="78" customFormat="1" ht="11.25" customHeight="1" x14ac:dyDescent="0.45">
      <c r="A268" s="74" t="s">
        <v>12</v>
      </c>
      <c r="B268" s="75"/>
      <c r="C268" s="75"/>
      <c r="D268" s="75"/>
      <c r="E268" s="75"/>
      <c r="F268" s="75"/>
      <c r="G268" s="76"/>
      <c r="H268" s="77"/>
      <c r="I268" s="77"/>
      <c r="J268" s="77"/>
      <c r="K268" s="77"/>
      <c r="L268" s="77"/>
      <c r="M268" s="77"/>
      <c r="N268" s="77"/>
      <c r="O268" s="77"/>
      <c r="P268" s="77"/>
      <c r="Q268" s="77"/>
      <c r="R268" s="77"/>
      <c r="S268" s="77"/>
      <c r="T268" s="77"/>
      <c r="U268" s="77"/>
      <c r="V268" s="77"/>
      <c r="W268" s="77"/>
      <c r="X268" s="77"/>
      <c r="Y268" s="77"/>
      <c r="Z268" s="77"/>
      <c r="AA268" s="77"/>
      <c r="AB268" s="77"/>
      <c r="AC268" s="77"/>
      <c r="AD268" s="77"/>
      <c r="AE268" s="77"/>
      <c r="AF268" s="77"/>
      <c r="AG268" s="77"/>
      <c r="AH268" s="77"/>
      <c r="AI268" s="77"/>
      <c r="AJ268" s="77"/>
      <c r="AK268" s="77"/>
      <c r="AL268" s="77"/>
      <c r="AM268" s="77"/>
      <c r="AN268" s="77"/>
      <c r="AO268" s="77"/>
      <c r="AP268" s="77"/>
      <c r="AQ268" s="77"/>
      <c r="AR268" s="77"/>
      <c r="AS268" s="77"/>
      <c r="AT268" s="77"/>
      <c r="AU268" s="77"/>
      <c r="AV268" s="77"/>
      <c r="AW268" s="77"/>
      <c r="AX268" s="77"/>
      <c r="AY268" s="77"/>
      <c r="AZ268" s="77"/>
      <c r="BA268" s="77"/>
      <c r="BB268" s="77"/>
      <c r="BC268" s="77"/>
      <c r="BD268" s="77"/>
      <c r="BE268" s="77"/>
      <c r="BF268" s="77"/>
      <c r="BG268" s="77"/>
      <c r="BH268" s="77"/>
      <c r="BI268" s="77"/>
      <c r="BJ268" s="77"/>
      <c r="BK268" s="77"/>
      <c r="BL268" s="77"/>
      <c r="BM268" s="77"/>
    </row>
    <row r="269" spans="1:65" ht="6.75" customHeight="1" x14ac:dyDescent="0.6">
      <c r="A269" s="27"/>
      <c r="B269" s="28"/>
      <c r="C269" s="28"/>
      <c r="D269" s="28"/>
      <c r="E269" s="28"/>
      <c r="F269" s="28"/>
      <c r="G269" s="48"/>
      <c r="BD269" s="23"/>
      <c r="BE269" s="23"/>
      <c r="BF269" s="23"/>
      <c r="BG269" s="23"/>
      <c r="BH269" s="23"/>
      <c r="BI269" s="23"/>
      <c r="BJ269" s="23"/>
      <c r="BK269" s="23"/>
      <c r="BL269" s="23"/>
      <c r="BM269" s="23"/>
    </row>
    <row r="270" spans="1:65" ht="20.100000000000001" customHeight="1" x14ac:dyDescent="0.6">
      <c r="A270" s="65" t="s">
        <v>13</v>
      </c>
      <c r="B270" s="28"/>
      <c r="C270" s="28"/>
      <c r="D270" s="75"/>
      <c r="E270" s="28"/>
      <c r="F270" s="28"/>
      <c r="G270" s="5"/>
      <c r="BD270" s="23"/>
      <c r="BE270" s="23"/>
      <c r="BF270" s="23"/>
      <c r="BG270" s="23"/>
      <c r="BH270" s="23"/>
      <c r="BI270" s="23"/>
      <c r="BJ270" s="23"/>
      <c r="BK270" s="23"/>
      <c r="BL270" s="23"/>
      <c r="BM270" s="23"/>
    </row>
    <row r="271" spans="1:65" s="78" customFormat="1" ht="11.25" customHeight="1" x14ac:dyDescent="0.45">
      <c r="A271" s="79" t="s">
        <v>14</v>
      </c>
      <c r="B271" s="80"/>
      <c r="C271" s="80"/>
      <c r="D271" s="81"/>
      <c r="E271" s="80"/>
      <c r="F271" s="80"/>
      <c r="G271" s="82"/>
      <c r="H271" s="77"/>
      <c r="I271" s="77"/>
      <c r="J271" s="77"/>
      <c r="K271" s="77"/>
      <c r="L271" s="77"/>
      <c r="M271" s="77"/>
      <c r="N271" s="77"/>
      <c r="O271" s="77"/>
      <c r="P271" s="77"/>
      <c r="Q271" s="77"/>
      <c r="R271" s="77"/>
      <c r="S271" s="77"/>
      <c r="T271" s="77"/>
      <c r="U271" s="77"/>
      <c r="V271" s="77"/>
      <c r="W271" s="77"/>
      <c r="X271" s="77"/>
      <c r="Y271" s="77"/>
      <c r="Z271" s="77"/>
      <c r="AA271" s="77"/>
      <c r="AB271" s="77"/>
      <c r="AC271" s="77"/>
      <c r="AD271" s="77"/>
      <c r="AE271" s="77"/>
      <c r="AF271" s="77"/>
      <c r="AG271" s="77"/>
      <c r="AH271" s="77"/>
      <c r="AI271" s="77"/>
      <c r="AJ271" s="77"/>
      <c r="AK271" s="77"/>
      <c r="AL271" s="77"/>
      <c r="AM271" s="77"/>
      <c r="AN271" s="77"/>
      <c r="AO271" s="77"/>
      <c r="AP271" s="77"/>
      <c r="AQ271" s="77"/>
      <c r="AR271" s="77"/>
      <c r="AS271" s="77"/>
      <c r="AT271" s="77"/>
      <c r="AU271" s="77"/>
      <c r="AV271" s="77"/>
      <c r="AW271" s="77"/>
      <c r="AX271" s="77"/>
      <c r="AY271" s="77"/>
      <c r="AZ271" s="77"/>
      <c r="BA271" s="77"/>
      <c r="BB271" s="77"/>
      <c r="BC271" s="77"/>
      <c r="BD271" s="77"/>
      <c r="BE271" s="77"/>
      <c r="BF271" s="77"/>
      <c r="BG271" s="77"/>
      <c r="BH271" s="77"/>
      <c r="BI271" s="77"/>
      <c r="BJ271" s="77"/>
      <c r="BK271" s="77"/>
      <c r="BL271" s="77"/>
      <c r="BM271" s="77"/>
    </row>
    <row r="272" spans="1:65" ht="6.75" customHeight="1" x14ac:dyDescent="0.6">
      <c r="A272" s="28"/>
      <c r="B272" s="28"/>
      <c r="C272" s="28"/>
      <c r="D272" s="28"/>
      <c r="E272" s="28"/>
      <c r="F272" s="28"/>
      <c r="G272" s="83"/>
      <c r="BD272" s="23"/>
      <c r="BE272" s="23"/>
      <c r="BF272" s="23"/>
      <c r="BG272" s="23"/>
      <c r="BH272" s="23"/>
      <c r="BI272" s="23"/>
      <c r="BJ272" s="23"/>
      <c r="BK272" s="23"/>
      <c r="BL272" s="23"/>
      <c r="BM272" s="23"/>
    </row>
    <row r="273" s="23" customFormat="1" x14ac:dyDescent="0.6"/>
    <row r="274" s="23" customFormat="1" x14ac:dyDescent="0.6"/>
    <row r="275" s="23" customFormat="1" x14ac:dyDescent="0.6"/>
    <row r="276" s="23" customFormat="1" x14ac:dyDescent="0.6"/>
    <row r="277" s="23" customFormat="1" x14ac:dyDescent="0.6"/>
    <row r="278" s="23" customFormat="1" x14ac:dyDescent="0.6"/>
    <row r="279" s="23" customFormat="1" x14ac:dyDescent="0.6"/>
    <row r="280" s="23" customFormat="1" x14ac:dyDescent="0.6"/>
    <row r="281" s="23" customFormat="1" x14ac:dyDescent="0.6"/>
    <row r="282" s="23" customFormat="1" x14ac:dyDescent="0.6"/>
    <row r="283" s="23" customFormat="1" x14ac:dyDescent="0.6"/>
    <row r="284" s="23" customFormat="1" x14ac:dyDescent="0.6"/>
    <row r="285" s="23" customFormat="1" x14ac:dyDescent="0.6"/>
    <row r="286" s="23" customFormat="1" x14ac:dyDescent="0.6"/>
    <row r="287" s="23" customFormat="1" x14ac:dyDescent="0.6"/>
    <row r="288" s="23" customFormat="1" x14ac:dyDescent="0.6"/>
    <row r="289" s="23" customFormat="1" x14ac:dyDescent="0.6"/>
    <row r="290" s="23" customFormat="1" x14ac:dyDescent="0.6"/>
    <row r="291" s="23" customFormat="1" x14ac:dyDescent="0.6"/>
    <row r="292" s="23" customFormat="1" x14ac:dyDescent="0.6"/>
    <row r="293" s="23" customFormat="1" x14ac:dyDescent="0.6"/>
    <row r="294" s="23" customFormat="1" x14ac:dyDescent="0.6"/>
    <row r="295" s="23" customFormat="1" x14ac:dyDescent="0.6"/>
    <row r="296" s="23" customFormat="1" x14ac:dyDescent="0.6"/>
    <row r="297" s="23" customFormat="1" x14ac:dyDescent="0.6"/>
    <row r="298" s="23" customFormat="1" x14ac:dyDescent="0.6"/>
    <row r="299" s="23" customFormat="1" x14ac:dyDescent="0.6"/>
    <row r="300" s="23" customFormat="1" x14ac:dyDescent="0.6"/>
    <row r="301" s="23" customFormat="1" x14ac:dyDescent="0.6"/>
    <row r="302" s="23" customFormat="1" x14ac:dyDescent="0.6"/>
    <row r="303" s="23" customFormat="1" x14ac:dyDescent="0.6"/>
    <row r="304" s="23" customFormat="1" x14ac:dyDescent="0.6"/>
    <row r="305" s="23" customFormat="1" x14ac:dyDescent="0.6"/>
    <row r="306" s="23" customFormat="1" x14ac:dyDescent="0.6"/>
    <row r="307" s="23" customFormat="1" x14ac:dyDescent="0.6"/>
    <row r="308" s="23" customFormat="1" x14ac:dyDescent="0.6"/>
    <row r="309" s="23" customFormat="1" x14ac:dyDescent="0.6"/>
    <row r="310" s="23" customFormat="1" x14ac:dyDescent="0.6"/>
    <row r="311" s="23" customFormat="1" x14ac:dyDescent="0.6"/>
    <row r="312" s="23" customFormat="1" x14ac:dyDescent="0.6"/>
    <row r="313" s="23" customFormat="1" x14ac:dyDescent="0.6"/>
    <row r="314" s="23" customFormat="1" x14ac:dyDescent="0.6"/>
    <row r="315" s="23" customFormat="1" x14ac:dyDescent="0.6"/>
    <row r="316" s="23" customFormat="1" x14ac:dyDescent="0.6"/>
    <row r="317" s="23" customFormat="1" x14ac:dyDescent="0.6"/>
    <row r="318" s="23" customFormat="1" x14ac:dyDescent="0.6"/>
    <row r="319" s="23" customFormat="1" x14ac:dyDescent="0.6"/>
    <row r="320" s="23" customFormat="1" x14ac:dyDescent="0.6"/>
    <row r="321" s="23" customFormat="1" x14ac:dyDescent="0.6"/>
    <row r="322" s="23" customFormat="1" x14ac:dyDescent="0.6"/>
    <row r="323" s="23" customFormat="1" x14ac:dyDescent="0.6"/>
    <row r="324" s="23" customFormat="1" x14ac:dyDescent="0.6"/>
    <row r="325" s="23" customFormat="1" x14ac:dyDescent="0.6"/>
    <row r="326" s="23" customFormat="1" x14ac:dyDescent="0.6"/>
    <row r="327" s="23" customFormat="1" x14ac:dyDescent="0.6"/>
    <row r="328" s="23" customFormat="1" x14ac:dyDescent="0.6"/>
    <row r="329" s="23" customFormat="1" x14ac:dyDescent="0.6"/>
    <row r="330" s="23" customFormat="1" x14ac:dyDescent="0.6"/>
    <row r="331" s="23" customFormat="1" x14ac:dyDescent="0.6"/>
    <row r="332" s="23" customFormat="1" x14ac:dyDescent="0.6"/>
    <row r="333" s="23" customFormat="1" x14ac:dyDescent="0.6"/>
    <row r="334" s="23" customFormat="1" x14ac:dyDescent="0.6"/>
    <row r="335" s="23" customFormat="1" x14ac:dyDescent="0.6"/>
    <row r="336" s="23" customFormat="1" x14ac:dyDescent="0.6"/>
    <row r="337" s="23" customFormat="1" x14ac:dyDescent="0.6"/>
    <row r="338" s="23" customFormat="1" x14ac:dyDescent="0.6"/>
    <row r="339" s="23" customFormat="1" x14ac:dyDescent="0.6"/>
    <row r="340" s="23" customFormat="1" x14ac:dyDescent="0.6"/>
    <row r="341" s="23" customFormat="1" x14ac:dyDescent="0.6"/>
    <row r="342" s="23" customFormat="1" x14ac:dyDescent="0.6"/>
    <row r="343" s="23" customFormat="1" x14ac:dyDescent="0.6"/>
    <row r="344" s="23" customFormat="1" x14ac:dyDescent="0.6"/>
    <row r="345" s="23" customFormat="1" x14ac:dyDescent="0.6"/>
    <row r="346" s="23" customFormat="1" x14ac:dyDescent="0.6"/>
    <row r="347" s="23" customFormat="1" x14ac:dyDescent="0.6"/>
    <row r="348" s="23" customFormat="1" x14ac:dyDescent="0.6"/>
    <row r="349" s="23" customFormat="1" x14ac:dyDescent="0.6"/>
    <row r="350" s="23" customFormat="1" x14ac:dyDescent="0.6"/>
    <row r="351" s="23" customFormat="1" x14ac:dyDescent="0.6"/>
    <row r="352" s="23" customFormat="1" x14ac:dyDescent="0.6"/>
    <row r="353" s="23" customFormat="1" x14ac:dyDescent="0.6"/>
    <row r="354" s="23" customFormat="1" x14ac:dyDescent="0.6"/>
    <row r="355" s="23" customFormat="1" x14ac:dyDescent="0.6"/>
    <row r="356" s="23" customFormat="1" x14ac:dyDescent="0.6"/>
    <row r="357" s="23" customFormat="1" x14ac:dyDescent="0.6"/>
    <row r="358" s="23" customFormat="1" x14ac:dyDescent="0.6"/>
    <row r="359" s="23" customFormat="1" x14ac:dyDescent="0.6"/>
    <row r="360" s="23" customFormat="1" x14ac:dyDescent="0.6"/>
    <row r="361" s="23" customFormat="1" x14ac:dyDescent="0.6"/>
    <row r="362" s="23" customFormat="1" x14ac:dyDescent="0.6"/>
    <row r="363" s="23" customFormat="1" x14ac:dyDescent="0.6"/>
    <row r="364" s="23" customFormat="1" x14ac:dyDescent="0.6"/>
    <row r="365" s="23" customFormat="1" x14ac:dyDescent="0.6"/>
    <row r="366" s="23" customFormat="1" x14ac:dyDescent="0.6"/>
    <row r="367" s="23" customFormat="1" x14ac:dyDescent="0.6"/>
    <row r="368" s="23" customFormat="1" x14ac:dyDescent="0.6"/>
    <row r="369" s="23" customFormat="1" x14ac:dyDescent="0.6"/>
    <row r="370" s="23" customFormat="1" x14ac:dyDescent="0.6"/>
    <row r="371" s="23" customFormat="1" x14ac:dyDescent="0.6"/>
    <row r="372" s="23" customFormat="1" x14ac:dyDescent="0.6"/>
    <row r="373" s="23" customFormat="1" x14ac:dyDescent="0.6"/>
    <row r="374" s="23" customFormat="1" x14ac:dyDescent="0.6"/>
    <row r="375" s="23" customFormat="1" x14ac:dyDescent="0.6"/>
    <row r="376" s="23" customFormat="1" x14ac:dyDescent="0.6"/>
    <row r="377" s="23" customFormat="1" x14ac:dyDescent="0.6"/>
    <row r="378" s="23" customFormat="1" x14ac:dyDescent="0.6"/>
    <row r="379" s="23" customFormat="1" x14ac:dyDescent="0.6"/>
    <row r="380" s="23" customFormat="1" x14ac:dyDescent="0.6"/>
    <row r="381" s="23" customFormat="1" x14ac:dyDescent="0.6"/>
    <row r="382" s="23" customFormat="1" x14ac:dyDescent="0.6"/>
    <row r="383" s="23" customFormat="1" x14ac:dyDescent="0.6"/>
    <row r="384" s="23" customFormat="1" x14ac:dyDescent="0.6"/>
    <row r="385" s="23" customFormat="1" x14ac:dyDescent="0.6"/>
    <row r="386" s="23" customFormat="1" x14ac:dyDescent="0.6"/>
    <row r="387" s="23" customFormat="1" x14ac:dyDescent="0.6"/>
    <row r="388" s="23" customFormat="1" x14ac:dyDescent="0.6"/>
    <row r="389" s="23" customFormat="1" x14ac:dyDescent="0.6"/>
    <row r="390" s="23" customFormat="1" x14ac:dyDescent="0.6"/>
    <row r="391" s="23" customFormat="1" x14ac:dyDescent="0.6"/>
    <row r="392" s="23" customFormat="1" x14ac:dyDescent="0.6"/>
    <row r="393" s="23" customFormat="1" x14ac:dyDescent="0.6"/>
    <row r="394" s="23" customFormat="1" x14ac:dyDescent="0.6"/>
    <row r="395" s="23" customFormat="1" x14ac:dyDescent="0.6"/>
    <row r="396" s="23" customFormat="1" x14ac:dyDescent="0.6"/>
    <row r="397" s="23" customFormat="1" x14ac:dyDescent="0.6"/>
    <row r="398" s="23" customFormat="1" x14ac:dyDescent="0.6"/>
    <row r="399" s="23" customFormat="1" x14ac:dyDescent="0.6"/>
    <row r="400" s="23" customFormat="1" x14ac:dyDescent="0.6"/>
    <row r="401" s="23" customFormat="1" x14ac:dyDescent="0.6"/>
    <row r="402" s="23" customFormat="1" x14ac:dyDescent="0.6"/>
    <row r="403" s="23" customFormat="1" x14ac:dyDescent="0.6"/>
    <row r="404" s="23" customFormat="1" x14ac:dyDescent="0.6"/>
    <row r="405" s="23" customFormat="1" x14ac:dyDescent="0.6"/>
    <row r="406" s="23" customFormat="1" x14ac:dyDescent="0.6"/>
    <row r="407" s="23" customFormat="1" x14ac:dyDescent="0.6"/>
    <row r="408" s="23" customFormat="1" x14ac:dyDescent="0.6"/>
    <row r="409" s="23" customFormat="1" x14ac:dyDescent="0.6"/>
    <row r="410" s="23" customFormat="1" x14ac:dyDescent="0.6"/>
    <row r="411" s="23" customFormat="1" x14ac:dyDescent="0.6"/>
    <row r="412" s="23" customFormat="1" x14ac:dyDescent="0.6"/>
    <row r="413" s="23" customFormat="1" x14ac:dyDescent="0.6"/>
    <row r="414" s="23" customFormat="1" x14ac:dyDescent="0.6"/>
    <row r="415" s="23" customFormat="1" x14ac:dyDescent="0.6"/>
    <row r="416" s="23" customFormat="1" x14ac:dyDescent="0.6"/>
    <row r="417" s="23" customFormat="1" x14ac:dyDescent="0.6"/>
    <row r="418" s="23" customFormat="1" x14ac:dyDescent="0.6"/>
    <row r="419" s="23" customFormat="1" x14ac:dyDescent="0.6"/>
    <row r="420" s="23" customFormat="1" x14ac:dyDescent="0.6"/>
    <row r="421" s="23" customFormat="1" x14ac:dyDescent="0.6"/>
    <row r="422" s="23" customFormat="1" x14ac:dyDescent="0.6"/>
    <row r="423" s="23" customFormat="1" x14ac:dyDescent="0.6"/>
    <row r="424" s="23" customFormat="1" x14ac:dyDescent="0.6"/>
    <row r="425" s="23" customFormat="1" x14ac:dyDescent="0.6"/>
    <row r="426" s="23" customFormat="1" x14ac:dyDescent="0.6"/>
    <row r="427" s="23" customFormat="1" x14ac:dyDescent="0.6"/>
    <row r="428" s="23" customFormat="1" x14ac:dyDescent="0.6"/>
    <row r="429" s="23" customFormat="1" x14ac:dyDescent="0.6"/>
    <row r="430" s="23" customFormat="1" x14ac:dyDescent="0.6"/>
    <row r="431" s="23" customFormat="1" x14ac:dyDescent="0.6"/>
    <row r="432" s="23" customFormat="1" x14ac:dyDescent="0.6"/>
    <row r="433" s="23" customFormat="1" x14ac:dyDescent="0.6"/>
    <row r="434" s="23" customFormat="1" x14ac:dyDescent="0.6"/>
    <row r="435" s="23" customFormat="1" x14ac:dyDescent="0.6"/>
    <row r="436" s="23" customFormat="1" x14ac:dyDescent="0.6"/>
    <row r="437" s="23" customFormat="1" x14ac:dyDescent="0.6"/>
    <row r="438" s="23" customFormat="1" x14ac:dyDescent="0.6"/>
    <row r="439" s="23" customFormat="1" x14ac:dyDescent="0.6"/>
    <row r="440" s="23" customFormat="1" x14ac:dyDescent="0.6"/>
    <row r="441" s="23" customFormat="1" x14ac:dyDescent="0.6"/>
    <row r="442" s="23" customFormat="1" x14ac:dyDescent="0.6"/>
    <row r="443" s="23" customFormat="1" x14ac:dyDescent="0.6"/>
    <row r="444" s="23" customFormat="1" x14ac:dyDescent="0.6"/>
    <row r="445" s="23" customFormat="1" x14ac:dyDescent="0.6"/>
    <row r="446" s="23" customFormat="1" x14ac:dyDescent="0.6"/>
    <row r="447" s="23" customFormat="1" x14ac:dyDescent="0.6"/>
    <row r="448" s="23" customFormat="1" x14ac:dyDescent="0.6"/>
    <row r="449" s="23" customFormat="1" x14ac:dyDescent="0.6"/>
    <row r="450" s="23" customFormat="1" x14ac:dyDescent="0.6"/>
    <row r="451" s="23" customFormat="1" x14ac:dyDescent="0.6"/>
    <row r="452" s="23" customFormat="1" x14ac:dyDescent="0.6"/>
    <row r="453" s="23" customFormat="1" x14ac:dyDescent="0.6"/>
    <row r="454" s="23" customFormat="1" x14ac:dyDescent="0.6"/>
    <row r="455" s="23" customFormat="1" x14ac:dyDescent="0.6"/>
    <row r="456" s="23" customFormat="1" x14ac:dyDescent="0.6"/>
    <row r="457" s="23" customFormat="1" x14ac:dyDescent="0.6"/>
    <row r="458" s="23" customFormat="1" x14ac:dyDescent="0.6"/>
    <row r="459" s="23" customFormat="1" x14ac:dyDescent="0.6"/>
    <row r="460" s="23" customFormat="1" x14ac:dyDescent="0.6"/>
    <row r="461" s="23" customFormat="1" x14ac:dyDescent="0.6"/>
    <row r="462" s="23" customFormat="1" x14ac:dyDescent="0.6"/>
    <row r="463" s="23" customFormat="1" x14ac:dyDescent="0.6"/>
    <row r="464" s="23" customFormat="1" x14ac:dyDescent="0.6"/>
    <row r="465" s="23" customFormat="1" x14ac:dyDescent="0.6"/>
    <row r="466" s="23" customFormat="1" x14ac:dyDescent="0.6"/>
    <row r="467" s="23" customFormat="1" x14ac:dyDescent="0.6"/>
    <row r="468" s="23" customFormat="1" x14ac:dyDescent="0.6"/>
    <row r="469" s="23" customFormat="1" x14ac:dyDescent="0.6"/>
    <row r="470" s="23" customFormat="1" x14ac:dyDescent="0.6"/>
    <row r="471" s="23" customFormat="1" x14ac:dyDescent="0.6"/>
    <row r="472" s="23" customFormat="1" x14ac:dyDescent="0.6"/>
    <row r="473" s="23" customFormat="1" x14ac:dyDescent="0.6"/>
    <row r="474" s="23" customFormat="1" x14ac:dyDescent="0.6"/>
    <row r="475" s="23" customFormat="1" x14ac:dyDescent="0.6"/>
    <row r="476" s="23" customFormat="1" x14ac:dyDescent="0.6"/>
    <row r="477" s="23" customFormat="1" x14ac:dyDescent="0.6"/>
    <row r="478" s="23" customFormat="1" x14ac:dyDescent="0.6"/>
    <row r="479" s="23" customFormat="1" x14ac:dyDescent="0.6"/>
    <row r="480" s="23" customFormat="1" x14ac:dyDescent="0.6"/>
    <row r="481" s="23" customFormat="1" x14ac:dyDescent="0.6"/>
    <row r="482" s="23" customFormat="1" x14ac:dyDescent="0.6"/>
    <row r="483" s="23" customFormat="1" x14ac:dyDescent="0.6"/>
    <row r="484" s="23" customFormat="1" x14ac:dyDescent="0.6"/>
    <row r="485" s="23" customFormat="1" x14ac:dyDescent="0.6"/>
    <row r="486" s="23" customFormat="1" x14ac:dyDescent="0.6"/>
    <row r="487" s="23" customFormat="1" x14ac:dyDescent="0.6"/>
    <row r="488" s="23" customFormat="1" x14ac:dyDescent="0.6"/>
    <row r="489" s="23" customFormat="1" x14ac:dyDescent="0.6"/>
    <row r="490" s="23" customFormat="1" x14ac:dyDescent="0.6"/>
    <row r="491" s="23" customFormat="1" x14ac:dyDescent="0.6"/>
    <row r="492" s="23" customFormat="1" x14ac:dyDescent="0.6"/>
    <row r="493" s="23" customFormat="1" x14ac:dyDescent="0.6"/>
    <row r="494" s="23" customFormat="1" x14ac:dyDescent="0.6"/>
    <row r="495" s="23" customFormat="1" x14ac:dyDescent="0.6"/>
    <row r="496" s="23" customFormat="1" x14ac:dyDescent="0.6"/>
    <row r="497" s="23" customFormat="1" x14ac:dyDescent="0.6"/>
    <row r="498" s="23" customFormat="1" x14ac:dyDescent="0.6"/>
    <row r="499" s="23" customFormat="1" x14ac:dyDescent="0.6"/>
    <row r="500" s="23" customFormat="1" x14ac:dyDescent="0.6"/>
    <row r="501" s="23" customFormat="1" x14ac:dyDescent="0.6"/>
    <row r="502" s="23" customFormat="1" x14ac:dyDescent="0.6"/>
    <row r="503" s="23" customFormat="1" x14ac:dyDescent="0.6"/>
    <row r="504" s="23" customFormat="1" x14ac:dyDescent="0.6"/>
    <row r="505" s="23" customFormat="1" x14ac:dyDescent="0.6"/>
    <row r="506" s="23" customFormat="1" x14ac:dyDescent="0.6"/>
    <row r="507" s="23" customFormat="1" x14ac:dyDescent="0.6"/>
    <row r="508" s="23" customFormat="1" x14ac:dyDescent="0.6"/>
    <row r="509" s="23" customFormat="1" x14ac:dyDescent="0.6"/>
    <row r="510" s="23" customFormat="1" x14ac:dyDescent="0.6"/>
    <row r="511" s="23" customFormat="1" x14ac:dyDescent="0.6"/>
    <row r="512" s="23" customFormat="1" x14ac:dyDescent="0.6"/>
    <row r="513" s="23" customFormat="1" x14ac:dyDescent="0.6"/>
    <row r="514" s="23" customFormat="1" x14ac:dyDescent="0.6"/>
    <row r="515" s="23" customFormat="1" x14ac:dyDescent="0.6"/>
    <row r="516" s="23" customFormat="1" x14ac:dyDescent="0.6"/>
    <row r="517" s="23" customFormat="1" x14ac:dyDescent="0.6"/>
    <row r="518" s="23" customFormat="1" x14ac:dyDescent="0.6"/>
    <row r="519" s="23" customFormat="1" x14ac:dyDescent="0.6"/>
    <row r="520" s="23" customFormat="1" x14ac:dyDescent="0.6"/>
    <row r="521" s="23" customFormat="1" x14ac:dyDescent="0.6"/>
    <row r="522" s="23" customFormat="1" x14ac:dyDescent="0.6"/>
    <row r="523" s="23" customFormat="1" x14ac:dyDescent="0.6"/>
    <row r="524" s="23" customFormat="1" x14ac:dyDescent="0.6"/>
    <row r="525" s="23" customFormat="1" x14ac:dyDescent="0.6"/>
    <row r="526" s="23" customFormat="1" x14ac:dyDescent="0.6"/>
    <row r="527" s="23" customFormat="1" x14ac:dyDescent="0.6"/>
    <row r="528" s="23" customFormat="1" x14ac:dyDescent="0.6"/>
    <row r="529" s="23" customFormat="1" x14ac:dyDescent="0.6"/>
    <row r="530" s="23" customFormat="1" x14ac:dyDescent="0.6"/>
    <row r="531" s="23" customFormat="1" x14ac:dyDescent="0.6"/>
    <row r="532" s="23" customFormat="1" x14ac:dyDescent="0.6"/>
    <row r="533" s="23" customFormat="1" x14ac:dyDescent="0.6"/>
    <row r="534" s="23" customFormat="1" x14ac:dyDescent="0.6"/>
    <row r="535" s="23" customFormat="1" x14ac:dyDescent="0.6"/>
    <row r="536" s="23" customFormat="1" x14ac:dyDescent="0.6"/>
    <row r="537" s="23" customFormat="1" x14ac:dyDescent="0.6"/>
    <row r="538" s="23" customFormat="1" x14ac:dyDescent="0.6"/>
    <row r="539" s="23" customFormat="1" x14ac:dyDescent="0.6"/>
    <row r="540" s="23" customFormat="1" x14ac:dyDescent="0.6"/>
    <row r="541" s="23" customFormat="1" x14ac:dyDescent="0.6"/>
    <row r="542" s="23" customFormat="1" x14ac:dyDescent="0.6"/>
    <row r="543" s="23" customFormat="1" x14ac:dyDescent="0.6"/>
    <row r="544" s="23" customFormat="1" x14ac:dyDescent="0.6"/>
    <row r="545" s="23" customFormat="1" x14ac:dyDescent="0.6"/>
    <row r="546" s="23" customFormat="1" x14ac:dyDescent="0.6"/>
    <row r="547" s="23" customFormat="1" x14ac:dyDescent="0.6"/>
    <row r="548" s="23" customFormat="1" x14ac:dyDescent="0.6"/>
    <row r="549" s="23" customFormat="1" x14ac:dyDescent="0.6"/>
    <row r="550" s="23" customFormat="1" x14ac:dyDescent="0.6"/>
    <row r="551" s="23" customFormat="1" x14ac:dyDescent="0.6"/>
    <row r="552" s="23" customFormat="1" x14ac:dyDescent="0.6"/>
    <row r="553" s="23" customFormat="1" x14ac:dyDescent="0.6"/>
    <row r="554" s="23" customFormat="1" x14ac:dyDescent="0.6"/>
    <row r="555" s="23" customFormat="1" x14ac:dyDescent="0.6"/>
    <row r="556" s="23" customFormat="1" x14ac:dyDescent="0.6"/>
    <row r="557" s="23" customFormat="1" x14ac:dyDescent="0.6"/>
    <row r="558" s="23" customFormat="1" x14ac:dyDescent="0.6"/>
    <row r="559" s="23" customFormat="1" x14ac:dyDescent="0.6"/>
    <row r="560" s="23" customFormat="1" x14ac:dyDescent="0.6"/>
    <row r="561" s="23" customFormat="1" x14ac:dyDescent="0.6"/>
    <row r="562" s="23" customFormat="1" x14ac:dyDescent="0.6"/>
    <row r="563" s="23" customFormat="1" x14ac:dyDescent="0.6"/>
    <row r="564" s="23" customFormat="1" x14ac:dyDescent="0.6"/>
    <row r="565" s="23" customFormat="1" x14ac:dyDescent="0.6"/>
    <row r="566" s="23" customFormat="1" x14ac:dyDescent="0.6"/>
    <row r="567" s="23" customFormat="1" x14ac:dyDescent="0.6"/>
    <row r="568" s="23" customFormat="1" x14ac:dyDescent="0.6"/>
    <row r="569" s="23" customFormat="1" x14ac:dyDescent="0.6"/>
    <row r="570" s="23" customFormat="1" x14ac:dyDescent="0.6"/>
    <row r="571" s="23" customFormat="1" x14ac:dyDescent="0.6"/>
    <row r="572" s="23" customFormat="1" x14ac:dyDescent="0.6"/>
    <row r="573" s="23" customFormat="1" x14ac:dyDescent="0.6"/>
    <row r="574" s="23" customFormat="1" x14ac:dyDescent="0.6"/>
    <row r="575" s="23" customFormat="1" x14ac:dyDescent="0.6"/>
    <row r="576" s="23" customFormat="1" x14ac:dyDescent="0.6"/>
    <row r="577" s="23" customFormat="1" x14ac:dyDescent="0.6"/>
    <row r="578" s="23" customFormat="1" x14ac:dyDescent="0.6"/>
    <row r="579" s="23" customFormat="1" x14ac:dyDescent="0.6"/>
    <row r="580" s="23" customFormat="1" x14ac:dyDescent="0.6"/>
    <row r="581" s="23" customFormat="1" x14ac:dyDescent="0.6"/>
    <row r="582" s="23" customFormat="1" x14ac:dyDescent="0.6"/>
    <row r="583" s="23" customFormat="1" x14ac:dyDescent="0.6"/>
    <row r="584" s="23" customFormat="1" x14ac:dyDescent="0.6"/>
    <row r="585" s="23" customFormat="1" x14ac:dyDescent="0.6"/>
    <row r="586" s="23" customFormat="1" x14ac:dyDescent="0.6"/>
    <row r="587" s="23" customFormat="1" x14ac:dyDescent="0.6"/>
    <row r="588" s="23" customFormat="1" x14ac:dyDescent="0.6"/>
    <row r="589" s="23" customFormat="1" x14ac:dyDescent="0.6"/>
    <row r="590" s="23" customFormat="1" x14ac:dyDescent="0.6"/>
    <row r="591" s="23" customFormat="1" x14ac:dyDescent="0.6"/>
    <row r="592" s="23" customFormat="1" x14ac:dyDescent="0.6"/>
    <row r="593" s="23" customFormat="1" x14ac:dyDescent="0.6"/>
    <row r="594" s="23" customFormat="1" x14ac:dyDescent="0.6"/>
    <row r="595" s="23" customFormat="1" x14ac:dyDescent="0.6"/>
    <row r="596" s="23" customFormat="1" x14ac:dyDescent="0.6"/>
    <row r="597" s="23" customFormat="1" x14ac:dyDescent="0.6"/>
    <row r="598" s="23" customFormat="1" x14ac:dyDescent="0.6"/>
    <row r="599" s="23" customFormat="1" x14ac:dyDescent="0.6"/>
    <row r="600" s="23" customFormat="1" x14ac:dyDescent="0.6"/>
    <row r="601" s="23" customFormat="1" x14ac:dyDescent="0.6"/>
    <row r="602" s="23" customFormat="1" x14ac:dyDescent="0.6"/>
    <row r="603" s="23" customFormat="1" x14ac:dyDescent="0.6"/>
    <row r="604" s="23" customFormat="1" x14ac:dyDescent="0.6"/>
    <row r="605" s="23" customFormat="1" x14ac:dyDescent="0.6"/>
    <row r="606" s="23" customFormat="1" x14ac:dyDescent="0.6"/>
    <row r="607" s="23" customFormat="1" x14ac:dyDescent="0.6"/>
    <row r="608" s="23" customFormat="1" x14ac:dyDescent="0.6"/>
    <row r="609" s="23" customFormat="1" x14ac:dyDescent="0.6"/>
    <row r="610" s="23" customFormat="1" x14ac:dyDescent="0.6"/>
    <row r="611" s="23" customFormat="1" x14ac:dyDescent="0.6"/>
    <row r="612" s="23" customFormat="1" x14ac:dyDescent="0.6"/>
    <row r="613" s="23" customFormat="1" x14ac:dyDescent="0.6"/>
    <row r="614" s="23" customFormat="1" x14ac:dyDescent="0.6"/>
    <row r="615" s="23" customFormat="1" x14ac:dyDescent="0.6"/>
    <row r="616" s="23" customFormat="1" x14ac:dyDescent="0.6"/>
    <row r="617" s="23" customFormat="1" x14ac:dyDescent="0.6"/>
    <row r="618" s="23" customFormat="1" x14ac:dyDescent="0.6"/>
    <row r="619" s="23" customFormat="1" x14ac:dyDescent="0.6"/>
    <row r="620" s="23" customFormat="1" x14ac:dyDescent="0.6"/>
    <row r="621" s="23" customFormat="1" x14ac:dyDescent="0.6"/>
    <row r="622" s="23" customFormat="1" x14ac:dyDescent="0.6"/>
    <row r="623" s="23" customFormat="1" x14ac:dyDescent="0.6"/>
    <row r="624" s="23" customFormat="1" x14ac:dyDescent="0.6"/>
    <row r="625" s="23" customFormat="1" x14ac:dyDescent="0.6"/>
    <row r="626" s="23" customFormat="1" x14ac:dyDescent="0.6"/>
    <row r="627" s="23" customFormat="1" x14ac:dyDescent="0.6"/>
    <row r="628" s="23" customFormat="1" x14ac:dyDescent="0.6"/>
    <row r="629" s="23" customFormat="1" x14ac:dyDescent="0.6"/>
    <row r="630" s="23" customFormat="1" x14ac:dyDescent="0.6"/>
    <row r="631" s="23" customFormat="1" x14ac:dyDescent="0.6"/>
    <row r="632" s="23" customFormat="1" x14ac:dyDescent="0.6"/>
    <row r="633" s="23" customFormat="1" x14ac:dyDescent="0.6"/>
    <row r="634" s="23" customFormat="1" x14ac:dyDescent="0.6"/>
    <row r="635" s="23" customFormat="1" x14ac:dyDescent="0.6"/>
    <row r="636" s="23" customFormat="1" x14ac:dyDescent="0.6"/>
    <row r="637" s="23" customFormat="1" x14ac:dyDescent="0.6"/>
    <row r="638" s="23" customFormat="1" x14ac:dyDescent="0.6"/>
    <row r="639" s="23" customFormat="1" x14ac:dyDescent="0.6"/>
    <row r="640" s="23" customFormat="1" x14ac:dyDescent="0.6"/>
    <row r="641" s="23" customFormat="1" x14ac:dyDescent="0.6"/>
    <row r="642" s="23" customFormat="1" x14ac:dyDescent="0.6"/>
    <row r="643" s="23" customFormat="1" x14ac:dyDescent="0.6"/>
    <row r="644" s="23" customFormat="1" x14ac:dyDescent="0.6"/>
    <row r="645" s="23" customFormat="1" x14ac:dyDescent="0.6"/>
    <row r="646" s="23" customFormat="1" x14ac:dyDescent="0.6"/>
    <row r="647" s="23" customFormat="1" x14ac:dyDescent="0.6"/>
    <row r="648" s="23" customFormat="1" x14ac:dyDescent="0.6"/>
    <row r="649" s="23" customFormat="1" x14ac:dyDescent="0.6"/>
    <row r="650" s="23" customFormat="1" x14ac:dyDescent="0.6"/>
    <row r="651" s="23" customFormat="1" x14ac:dyDescent="0.6"/>
    <row r="652" s="23" customFormat="1" x14ac:dyDescent="0.6"/>
    <row r="653" s="23" customFormat="1" x14ac:dyDescent="0.6"/>
    <row r="654" s="23" customFormat="1" x14ac:dyDescent="0.6"/>
    <row r="655" s="23" customFormat="1" x14ac:dyDescent="0.6"/>
    <row r="656" s="23" customFormat="1" x14ac:dyDescent="0.6"/>
    <row r="657" s="23" customFormat="1" x14ac:dyDescent="0.6"/>
    <row r="658" s="23" customFormat="1" x14ac:dyDescent="0.6"/>
    <row r="659" s="23" customFormat="1" x14ac:dyDescent="0.6"/>
    <row r="660" s="23" customFormat="1" x14ac:dyDescent="0.6"/>
    <row r="661" s="23" customFormat="1" x14ac:dyDescent="0.6"/>
    <row r="662" s="23" customFormat="1" x14ac:dyDescent="0.6"/>
    <row r="663" s="23" customFormat="1" x14ac:dyDescent="0.6"/>
    <row r="664" s="23" customFormat="1" x14ac:dyDescent="0.6"/>
    <row r="665" s="23" customFormat="1" x14ac:dyDescent="0.6"/>
    <row r="666" s="23" customFormat="1" x14ac:dyDescent="0.6"/>
    <row r="667" s="23" customFormat="1" x14ac:dyDescent="0.6"/>
    <row r="668" s="23" customFormat="1" x14ac:dyDescent="0.6"/>
    <row r="669" s="23" customFormat="1" x14ac:dyDescent="0.6"/>
    <row r="670" s="23" customFormat="1" x14ac:dyDescent="0.6"/>
    <row r="671" s="23" customFormat="1" x14ac:dyDescent="0.6"/>
    <row r="672" s="23" customFormat="1" x14ac:dyDescent="0.6"/>
    <row r="673" s="23" customFormat="1" x14ac:dyDescent="0.6"/>
    <row r="674" s="23" customFormat="1" x14ac:dyDescent="0.6"/>
    <row r="675" s="23" customFormat="1" x14ac:dyDescent="0.6"/>
    <row r="676" s="23" customFormat="1" x14ac:dyDescent="0.6"/>
    <row r="677" s="23" customFormat="1" x14ac:dyDescent="0.6"/>
    <row r="678" s="23" customFormat="1" x14ac:dyDescent="0.6"/>
    <row r="679" s="23" customFormat="1" x14ac:dyDescent="0.6"/>
    <row r="680" s="23" customFormat="1" x14ac:dyDescent="0.6"/>
    <row r="681" s="23" customFormat="1" x14ac:dyDescent="0.6"/>
    <row r="682" s="23" customFormat="1" x14ac:dyDescent="0.6"/>
    <row r="683" s="23" customFormat="1" x14ac:dyDescent="0.6"/>
    <row r="684" s="23" customFormat="1" x14ac:dyDescent="0.6"/>
    <row r="685" s="23" customFormat="1" x14ac:dyDescent="0.6"/>
    <row r="686" s="23" customFormat="1" x14ac:dyDescent="0.6"/>
    <row r="687" s="23" customFormat="1" x14ac:dyDescent="0.6"/>
    <row r="688" s="23" customFormat="1" x14ac:dyDescent="0.6"/>
    <row r="689" s="23" customFormat="1" x14ac:dyDescent="0.6"/>
    <row r="690" s="23" customFormat="1" x14ac:dyDescent="0.6"/>
    <row r="691" s="23" customFormat="1" x14ac:dyDescent="0.6"/>
    <row r="692" s="23" customFormat="1" x14ac:dyDescent="0.6"/>
    <row r="693" s="23" customFormat="1" x14ac:dyDescent="0.6"/>
    <row r="694" s="23" customFormat="1" x14ac:dyDescent="0.6"/>
    <row r="695" s="23" customFormat="1" x14ac:dyDescent="0.6"/>
    <row r="696" s="23" customFormat="1" x14ac:dyDescent="0.6"/>
    <row r="697" s="23" customFormat="1" x14ac:dyDescent="0.6"/>
    <row r="698" s="23" customFormat="1" x14ac:dyDescent="0.6"/>
    <row r="699" s="23" customFormat="1" x14ac:dyDescent="0.6"/>
    <row r="700" s="23" customFormat="1" x14ac:dyDescent="0.6"/>
    <row r="701" s="23" customFormat="1" x14ac:dyDescent="0.6"/>
    <row r="702" s="23" customFormat="1" x14ac:dyDescent="0.6"/>
    <row r="703" s="23" customFormat="1" x14ac:dyDescent="0.6"/>
    <row r="704" s="23" customFormat="1" x14ac:dyDescent="0.6"/>
    <row r="705" s="23" customFormat="1" x14ac:dyDescent="0.6"/>
    <row r="706" s="23" customFormat="1" x14ac:dyDescent="0.6"/>
    <row r="707" s="23" customFormat="1" x14ac:dyDescent="0.6"/>
    <row r="708" s="23" customFormat="1" x14ac:dyDescent="0.6"/>
    <row r="709" s="23" customFormat="1" x14ac:dyDescent="0.6"/>
    <row r="710" s="23" customFormat="1" x14ac:dyDescent="0.6"/>
    <row r="711" s="23" customFormat="1" x14ac:dyDescent="0.6"/>
    <row r="712" s="23" customFormat="1" x14ac:dyDescent="0.6"/>
    <row r="713" s="23" customFormat="1" x14ac:dyDescent="0.6"/>
    <row r="714" s="23" customFormat="1" x14ac:dyDescent="0.6"/>
    <row r="715" s="23" customFormat="1" x14ac:dyDescent="0.6"/>
    <row r="716" s="23" customFormat="1" x14ac:dyDescent="0.6"/>
    <row r="717" s="23" customFormat="1" x14ac:dyDescent="0.6"/>
    <row r="718" s="23" customFormat="1" x14ac:dyDescent="0.6"/>
    <row r="719" s="23" customFormat="1" x14ac:dyDescent="0.6"/>
    <row r="720" s="23" customFormat="1" x14ac:dyDescent="0.6"/>
    <row r="721" s="23" customFormat="1" x14ac:dyDescent="0.6"/>
    <row r="722" s="23" customFormat="1" x14ac:dyDescent="0.6"/>
    <row r="723" s="23" customFormat="1" x14ac:dyDescent="0.6"/>
    <row r="724" s="23" customFormat="1" x14ac:dyDescent="0.6"/>
    <row r="725" s="23" customFormat="1" x14ac:dyDescent="0.6"/>
    <row r="726" s="23" customFormat="1" x14ac:dyDescent="0.6"/>
    <row r="727" s="23" customFormat="1" x14ac:dyDescent="0.6"/>
    <row r="728" s="23" customFormat="1" x14ac:dyDescent="0.6"/>
    <row r="729" s="23" customFormat="1" x14ac:dyDescent="0.6"/>
    <row r="730" s="23" customFormat="1" x14ac:dyDescent="0.6"/>
    <row r="731" s="23" customFormat="1" x14ac:dyDescent="0.6"/>
    <row r="732" s="23" customFormat="1" x14ac:dyDescent="0.6"/>
    <row r="733" s="23" customFormat="1" x14ac:dyDescent="0.6"/>
    <row r="734" s="23" customFormat="1" x14ac:dyDescent="0.6"/>
    <row r="735" s="23" customFormat="1" x14ac:dyDescent="0.6"/>
    <row r="736" s="23" customFormat="1" x14ac:dyDescent="0.6"/>
    <row r="737" s="23" customFormat="1" x14ac:dyDescent="0.6"/>
    <row r="738" s="23" customFormat="1" x14ac:dyDescent="0.6"/>
    <row r="739" s="23" customFormat="1" x14ac:dyDescent="0.6"/>
    <row r="740" s="23" customFormat="1" x14ac:dyDescent="0.6"/>
    <row r="741" s="23" customFormat="1" x14ac:dyDescent="0.6"/>
    <row r="742" s="23" customFormat="1" x14ac:dyDescent="0.6"/>
    <row r="743" s="23" customFormat="1" x14ac:dyDescent="0.6"/>
    <row r="744" s="23" customFormat="1" x14ac:dyDescent="0.6"/>
    <row r="745" s="23" customFormat="1" x14ac:dyDescent="0.6"/>
    <row r="746" s="23" customFormat="1" x14ac:dyDescent="0.6"/>
    <row r="747" s="23" customFormat="1" x14ac:dyDescent="0.6"/>
    <row r="748" s="23" customFormat="1" x14ac:dyDescent="0.6"/>
    <row r="749" s="23" customFormat="1" x14ac:dyDescent="0.6"/>
    <row r="750" s="23" customFormat="1" x14ac:dyDescent="0.6"/>
    <row r="751" s="23" customFormat="1" x14ac:dyDescent="0.6"/>
    <row r="752" s="23" customFormat="1" x14ac:dyDescent="0.6"/>
    <row r="753" s="23" customFormat="1" x14ac:dyDescent="0.6"/>
    <row r="754" s="23" customFormat="1" x14ac:dyDescent="0.6"/>
    <row r="755" s="23" customFormat="1" x14ac:dyDescent="0.6"/>
    <row r="756" s="23" customFormat="1" x14ac:dyDescent="0.6"/>
    <row r="757" s="23" customFormat="1" x14ac:dyDescent="0.6"/>
    <row r="758" s="23" customFormat="1" x14ac:dyDescent="0.6"/>
    <row r="759" s="23" customFormat="1" x14ac:dyDescent="0.6"/>
    <row r="760" s="23" customFormat="1" x14ac:dyDescent="0.6"/>
    <row r="761" s="23" customFormat="1" x14ac:dyDescent="0.6"/>
    <row r="762" s="23" customFormat="1" x14ac:dyDescent="0.6"/>
    <row r="763" s="23" customFormat="1" x14ac:dyDescent="0.6"/>
    <row r="764" s="23" customFormat="1" x14ac:dyDescent="0.6"/>
    <row r="765" s="23" customFormat="1" x14ac:dyDescent="0.6"/>
    <row r="766" s="23" customFormat="1" x14ac:dyDescent="0.6"/>
    <row r="767" s="23" customFormat="1" x14ac:dyDescent="0.6"/>
  </sheetData>
  <sheetProtection algorithmName="SHA-512" hashValue="XB+1dFDLz8kttiew8+rdMraxz7bZ5etOUFZI6Bt12QWyGHS8JHJhqrJI1BJCRHz/0vxssVrJwD7GQyr3K1BicA==" saltValue="olNJJQUe1Dxo/aC7lGDmdA==" spinCount="100000" sheet="1" selectLockedCells="1"/>
  <mergeCells count="53">
    <mergeCell ref="A38:G38"/>
    <mergeCell ref="A263:G263"/>
    <mergeCell ref="A231:G231"/>
    <mergeCell ref="A171:G171"/>
    <mergeCell ref="A175:C175"/>
    <mergeCell ref="A195:C195"/>
    <mergeCell ref="A183:G183"/>
    <mergeCell ref="A185:C185"/>
    <mergeCell ref="A187:C187"/>
    <mergeCell ref="A189:G189"/>
    <mergeCell ref="A193:C193"/>
    <mergeCell ref="A197:C197"/>
    <mergeCell ref="A222:G222"/>
    <mergeCell ref="A208:G208"/>
    <mergeCell ref="A251:F251"/>
    <mergeCell ref="A212:C212"/>
    <mergeCell ref="A1:G1"/>
    <mergeCell ref="A12:G12"/>
    <mergeCell ref="B2:G3"/>
    <mergeCell ref="B4:G4"/>
    <mergeCell ref="B6:G6"/>
    <mergeCell ref="A9:G10"/>
    <mergeCell ref="A8:G8"/>
    <mergeCell ref="A144:G144"/>
    <mergeCell ref="A181:C181"/>
    <mergeCell ref="A64:G64"/>
    <mergeCell ref="A90:G90"/>
    <mergeCell ref="A116:G116"/>
    <mergeCell ref="A142:G142"/>
    <mergeCell ref="A169:C169"/>
    <mergeCell ref="A151:C151"/>
    <mergeCell ref="A161:C161"/>
    <mergeCell ref="A149:C149"/>
    <mergeCell ref="A153:C153"/>
    <mergeCell ref="A157:C157"/>
    <mergeCell ref="A159:C159"/>
    <mergeCell ref="A155:G155"/>
    <mergeCell ref="A147:G147"/>
    <mergeCell ref="A220:C220"/>
    <mergeCell ref="A224:C224"/>
    <mergeCell ref="A163:C163"/>
    <mergeCell ref="A173:C173"/>
    <mergeCell ref="A177:C177"/>
    <mergeCell ref="A191:C191"/>
    <mergeCell ref="A165:C165"/>
    <mergeCell ref="A167:C167"/>
    <mergeCell ref="A199:G199"/>
    <mergeCell ref="A201:C201"/>
    <mergeCell ref="A214:G214"/>
    <mergeCell ref="A216:C216"/>
    <mergeCell ref="A218:G218"/>
    <mergeCell ref="A179:G179"/>
    <mergeCell ref="A210:G210"/>
  </mergeCells>
  <conditionalFormatting sqref="A1 E21:F32 E47:F58 E73:F84 E99:F110 E125:F136 A143:F143 H146:IX147 H149:IX149 H151:IX155 A154:F154 H157:IX157 H169:IX171 H181:IX183 A182:F182 A200:F200 A202:F207 A225:F230 A265:F270 A271:C271 E271:F271 A272:F272">
    <cfRule type="cellIs" dxfId="119" priority="2185" stopIfTrue="1" operator="equal">
      <formula>0</formula>
    </cfRule>
  </conditionalFormatting>
  <conditionalFormatting sqref="A12">
    <cfRule type="cellIs" dxfId="118" priority="2179" stopIfTrue="1" operator="equal">
      <formula>0</formula>
    </cfRule>
  </conditionalFormatting>
  <conditionalFormatting sqref="A21:A30">
    <cfRule type="cellIs" dxfId="117" priority="99" stopIfTrue="1" operator="equal">
      <formula>0</formula>
    </cfRule>
  </conditionalFormatting>
  <conditionalFormatting sqref="A32">
    <cfRule type="cellIs" dxfId="116" priority="98" stopIfTrue="1" operator="equal">
      <formula>0</formula>
    </cfRule>
  </conditionalFormatting>
  <conditionalFormatting sqref="A38">
    <cfRule type="cellIs" dxfId="115" priority="94" stopIfTrue="1" operator="equal">
      <formula>0</formula>
    </cfRule>
  </conditionalFormatting>
  <conditionalFormatting sqref="A47:A56">
    <cfRule type="cellIs" dxfId="114" priority="89" stopIfTrue="1" operator="equal">
      <formula>0</formula>
    </cfRule>
  </conditionalFormatting>
  <conditionalFormatting sqref="A58">
    <cfRule type="cellIs" dxfId="113" priority="88" stopIfTrue="1" operator="equal">
      <formula>0</formula>
    </cfRule>
  </conditionalFormatting>
  <conditionalFormatting sqref="A64">
    <cfRule type="cellIs" dxfId="112" priority="84" stopIfTrue="1" operator="equal">
      <formula>0</formula>
    </cfRule>
  </conditionalFormatting>
  <conditionalFormatting sqref="A73:A82">
    <cfRule type="cellIs" dxfId="111" priority="80" stopIfTrue="1" operator="equal">
      <formula>0</formula>
    </cfRule>
  </conditionalFormatting>
  <conditionalFormatting sqref="A84">
    <cfRule type="cellIs" dxfId="110" priority="79" stopIfTrue="1" operator="equal">
      <formula>0</formula>
    </cfRule>
  </conditionalFormatting>
  <conditionalFormatting sqref="A90">
    <cfRule type="cellIs" dxfId="109" priority="74" stopIfTrue="1" operator="equal">
      <formula>0</formula>
    </cfRule>
  </conditionalFormatting>
  <conditionalFormatting sqref="A99:A108">
    <cfRule type="cellIs" dxfId="108" priority="70" stopIfTrue="1" operator="equal">
      <formula>0</formula>
    </cfRule>
  </conditionalFormatting>
  <conditionalFormatting sqref="A110">
    <cfRule type="cellIs" dxfId="107" priority="69" stopIfTrue="1" operator="equal">
      <formula>0</formula>
    </cfRule>
  </conditionalFormatting>
  <conditionalFormatting sqref="A116">
    <cfRule type="cellIs" dxfId="106" priority="64" stopIfTrue="1" operator="equal">
      <formula>0</formula>
    </cfRule>
  </conditionalFormatting>
  <conditionalFormatting sqref="A125:A134">
    <cfRule type="cellIs" dxfId="105" priority="60" stopIfTrue="1" operator="equal">
      <formula>0</formula>
    </cfRule>
  </conditionalFormatting>
  <conditionalFormatting sqref="A136">
    <cfRule type="cellIs" dxfId="104" priority="59" stopIfTrue="1" operator="equal">
      <formula>0</formula>
    </cfRule>
  </conditionalFormatting>
  <conditionalFormatting sqref="A142">
    <cfRule type="cellIs" dxfId="103" priority="54" stopIfTrue="1" operator="equal">
      <formula>0</formula>
    </cfRule>
  </conditionalFormatting>
  <conditionalFormatting sqref="A147">
    <cfRule type="cellIs" dxfId="102" priority="968" stopIfTrue="1" operator="equal">
      <formula>0</formula>
    </cfRule>
  </conditionalFormatting>
  <conditionalFormatting sqref="A149">
    <cfRule type="cellIs" dxfId="101" priority="964" stopIfTrue="1" operator="equal">
      <formula>0</formula>
    </cfRule>
  </conditionalFormatting>
  <conditionalFormatting sqref="A151">
    <cfRule type="cellIs" dxfId="100" priority="959" stopIfTrue="1" operator="equal">
      <formula>0</formula>
    </cfRule>
  </conditionalFormatting>
  <conditionalFormatting sqref="A153">
    <cfRule type="cellIs" dxfId="99" priority="957" stopIfTrue="1" operator="equal">
      <formula>0</formula>
    </cfRule>
  </conditionalFormatting>
  <conditionalFormatting sqref="A155">
    <cfRule type="cellIs" dxfId="98" priority="1864" stopIfTrue="1" operator="equal">
      <formula>0</formula>
    </cfRule>
  </conditionalFormatting>
  <conditionalFormatting sqref="A157">
    <cfRule type="cellIs" dxfId="97" priority="396" stopIfTrue="1" operator="equal">
      <formula>0</formula>
    </cfRule>
  </conditionalFormatting>
  <conditionalFormatting sqref="A159">
    <cfRule type="cellIs" dxfId="96" priority="52" stopIfTrue="1" operator="equal">
      <formula>0</formula>
    </cfRule>
  </conditionalFormatting>
  <conditionalFormatting sqref="A163">
    <cfRule type="cellIs" dxfId="95" priority="6" stopIfTrue="1" operator="equal">
      <formula>0</formula>
    </cfRule>
  </conditionalFormatting>
  <conditionalFormatting sqref="A165">
    <cfRule type="cellIs" dxfId="94" priority="50" stopIfTrue="1" operator="equal">
      <formula>0</formula>
    </cfRule>
  </conditionalFormatting>
  <conditionalFormatting sqref="A167">
    <cfRule type="cellIs" dxfId="93" priority="44" stopIfTrue="1" operator="equal">
      <formula>0</formula>
    </cfRule>
  </conditionalFormatting>
  <conditionalFormatting sqref="A169">
    <cfRule type="cellIs" dxfId="92" priority="34" stopIfTrue="1" operator="equal">
      <formula>0</formula>
    </cfRule>
  </conditionalFormatting>
  <conditionalFormatting sqref="A171">
    <cfRule type="cellIs" dxfId="91" priority="382" stopIfTrue="1" operator="equal">
      <formula>0</formula>
    </cfRule>
  </conditionalFormatting>
  <conditionalFormatting sqref="A173">
    <cfRule type="cellIs" dxfId="90" priority="3" stopIfTrue="1" operator="equal">
      <formula>0</formula>
    </cfRule>
  </conditionalFormatting>
  <conditionalFormatting sqref="A175">
    <cfRule type="cellIs" dxfId="89" priority="380" stopIfTrue="1" operator="equal">
      <formula>0</formula>
    </cfRule>
  </conditionalFormatting>
  <conditionalFormatting sqref="A177">
    <cfRule type="cellIs" dxfId="88" priority="1" stopIfTrue="1" operator="equal">
      <formula>0</formula>
    </cfRule>
  </conditionalFormatting>
  <conditionalFormatting sqref="A179">
    <cfRule type="cellIs" dxfId="87" priority="359" stopIfTrue="1" operator="equal">
      <formula>0</formula>
    </cfRule>
  </conditionalFormatting>
  <conditionalFormatting sqref="A183">
    <cfRule type="cellIs" dxfId="86" priority="349" stopIfTrue="1" operator="equal">
      <formula>0</formula>
    </cfRule>
  </conditionalFormatting>
  <conditionalFormatting sqref="A185">
    <cfRule type="cellIs" dxfId="85" priority="29" stopIfTrue="1" operator="equal">
      <formula>0</formula>
    </cfRule>
  </conditionalFormatting>
  <conditionalFormatting sqref="A189">
    <cfRule type="cellIs" dxfId="84" priority="344" stopIfTrue="1" operator="equal">
      <formula>0</formula>
    </cfRule>
  </conditionalFormatting>
  <conditionalFormatting sqref="A199">
    <cfRule type="cellIs" dxfId="83" priority="1524" stopIfTrue="1" operator="equal">
      <formula>0</formula>
    </cfRule>
  </conditionalFormatting>
  <conditionalFormatting sqref="A201">
    <cfRule type="cellIs" dxfId="82" priority="944" stopIfTrue="1" operator="equal">
      <formula>0</formula>
    </cfRule>
  </conditionalFormatting>
  <conditionalFormatting sqref="A208">
    <cfRule type="cellIs" dxfId="81" priority="165" stopIfTrue="1" operator="equal">
      <formula>0</formula>
    </cfRule>
  </conditionalFormatting>
  <conditionalFormatting sqref="A210">
    <cfRule type="cellIs" dxfId="80" priority="131" stopIfTrue="1" operator="equal">
      <formula>0</formula>
    </cfRule>
  </conditionalFormatting>
  <conditionalFormatting sqref="A212">
    <cfRule type="cellIs" dxfId="79" priority="132" stopIfTrue="1" operator="equal">
      <formula>0</formula>
    </cfRule>
  </conditionalFormatting>
  <conditionalFormatting sqref="A214">
    <cfRule type="cellIs" dxfId="78" priority="123" stopIfTrue="1" operator="equal">
      <formula>0</formula>
    </cfRule>
  </conditionalFormatting>
  <conditionalFormatting sqref="A216">
    <cfRule type="cellIs" dxfId="77" priority="24" stopIfTrue="1" operator="equal">
      <formula>0</formula>
    </cfRule>
  </conditionalFormatting>
  <conditionalFormatting sqref="A218">
    <cfRule type="cellIs" dxfId="76" priority="116" stopIfTrue="1" operator="equal">
      <formula>0</formula>
    </cfRule>
  </conditionalFormatting>
  <conditionalFormatting sqref="A220">
    <cfRule type="cellIs" dxfId="75" priority="22" stopIfTrue="1" operator="equal">
      <formula>0</formula>
    </cfRule>
  </conditionalFormatting>
  <conditionalFormatting sqref="A222">
    <cfRule type="cellIs" dxfId="74" priority="109" stopIfTrue="1" operator="equal">
      <formula>0</formula>
    </cfRule>
  </conditionalFormatting>
  <conditionalFormatting sqref="A224">
    <cfRule type="cellIs" dxfId="73" priority="20" stopIfTrue="1" operator="equal">
      <formula>0</formula>
    </cfRule>
  </conditionalFormatting>
  <conditionalFormatting sqref="A231">
    <cfRule type="cellIs" dxfId="72" priority="1880" stopIfTrue="1" operator="equal">
      <formula>0</formula>
    </cfRule>
  </conditionalFormatting>
  <conditionalFormatting sqref="A251">
    <cfRule type="cellIs" dxfId="71" priority="13" stopIfTrue="1" operator="equal">
      <formula>0</formula>
    </cfRule>
  </conditionalFormatting>
  <conditionalFormatting sqref="A263">
    <cfRule type="cellIs" dxfId="70" priority="1879" stopIfTrue="1" operator="equal">
      <formula>0</formula>
    </cfRule>
  </conditionalFormatting>
  <conditionalFormatting sqref="A2:B2 A3:A6">
    <cfRule type="cellIs" dxfId="69" priority="2182" stopIfTrue="1" operator="equal">
      <formula>0</formula>
    </cfRule>
  </conditionalFormatting>
  <conditionalFormatting sqref="A187:D187">
    <cfRule type="cellIs" dxfId="68" priority="346" stopIfTrue="1" operator="equal">
      <formula>0</formula>
    </cfRule>
  </conditionalFormatting>
  <conditionalFormatting sqref="A191:D191">
    <cfRule type="cellIs" dxfId="67" priority="26" stopIfTrue="1" operator="equal">
      <formula>0</formula>
    </cfRule>
  </conditionalFormatting>
  <conditionalFormatting sqref="A197:D197">
    <cfRule type="cellIs" dxfId="66" priority="8" stopIfTrue="1" operator="equal">
      <formula>0</formula>
    </cfRule>
  </conditionalFormatting>
  <conditionalFormatting sqref="A209:E209">
    <cfRule type="cellIs" dxfId="65" priority="166" stopIfTrue="1" operator="equal">
      <formula>0</formula>
    </cfRule>
  </conditionalFormatting>
  <conditionalFormatting sqref="A252:E252">
    <cfRule type="cellIs" dxfId="64" priority="11" stopIfTrue="1" operator="equal">
      <formula>0</formula>
    </cfRule>
  </conditionalFormatting>
  <conditionalFormatting sqref="A11:F11 A144">
    <cfRule type="cellIs" dxfId="63" priority="2498" stopIfTrue="1" operator="equal">
      <formula>0</formula>
    </cfRule>
  </conditionalFormatting>
  <conditionalFormatting sqref="A13:F20">
    <cfRule type="cellIs" dxfId="62" priority="103" stopIfTrue="1" operator="equal">
      <formula>0</formula>
    </cfRule>
  </conditionalFormatting>
  <conditionalFormatting sqref="A33:F37">
    <cfRule type="cellIs" dxfId="61" priority="95" stopIfTrue="1" operator="equal">
      <formula>0</formula>
    </cfRule>
  </conditionalFormatting>
  <conditionalFormatting sqref="A39:F46">
    <cfRule type="cellIs" dxfId="60" priority="87" stopIfTrue="1" operator="equal">
      <formula>0</formula>
    </cfRule>
  </conditionalFormatting>
  <conditionalFormatting sqref="A59:F63">
    <cfRule type="cellIs" dxfId="59" priority="85" stopIfTrue="1" operator="equal">
      <formula>0</formula>
    </cfRule>
  </conditionalFormatting>
  <conditionalFormatting sqref="A65:F72">
    <cfRule type="cellIs" dxfId="58" priority="77" stopIfTrue="1" operator="equal">
      <formula>0</formula>
    </cfRule>
  </conditionalFormatting>
  <conditionalFormatting sqref="A85:F89">
    <cfRule type="cellIs" dxfId="57" priority="75" stopIfTrue="1" operator="equal">
      <formula>0</formula>
    </cfRule>
  </conditionalFormatting>
  <conditionalFormatting sqref="A91:F98">
    <cfRule type="cellIs" dxfId="56" priority="67" stopIfTrue="1" operator="equal">
      <formula>0</formula>
    </cfRule>
  </conditionalFormatting>
  <conditionalFormatting sqref="A111:F115">
    <cfRule type="cellIs" dxfId="55" priority="65" stopIfTrue="1" operator="equal">
      <formula>0</formula>
    </cfRule>
  </conditionalFormatting>
  <conditionalFormatting sqref="A117:F124">
    <cfRule type="cellIs" dxfId="54" priority="57" stopIfTrue="1" operator="equal">
      <formula>0</formula>
    </cfRule>
  </conditionalFormatting>
  <conditionalFormatting sqref="A137:F141">
    <cfRule type="cellIs" dxfId="53" priority="55" stopIfTrue="1" operator="equal">
      <formula>0</formula>
    </cfRule>
  </conditionalFormatting>
  <conditionalFormatting sqref="A145:F146">
    <cfRule type="cellIs" dxfId="52" priority="965" stopIfTrue="1" operator="equal">
      <formula>0</formula>
    </cfRule>
  </conditionalFormatting>
  <conditionalFormatting sqref="A148:F148">
    <cfRule type="cellIs" dxfId="51" priority="400" stopIfTrue="1" operator="equal">
      <formula>0</formula>
    </cfRule>
  </conditionalFormatting>
  <conditionalFormatting sqref="A150:F150">
    <cfRule type="cellIs" dxfId="50" priority="954" stopIfTrue="1" operator="equal">
      <formula>0</formula>
    </cfRule>
  </conditionalFormatting>
  <conditionalFormatting sqref="A152:F152">
    <cfRule type="cellIs" dxfId="49" priority="961" stopIfTrue="1" operator="equal">
      <formula>0</formula>
    </cfRule>
  </conditionalFormatting>
  <conditionalFormatting sqref="A156:F156">
    <cfRule type="cellIs" dxfId="48" priority="393" stopIfTrue="1" operator="equal">
      <formula>0</formula>
    </cfRule>
  </conditionalFormatting>
  <conditionalFormatting sqref="A158:F158">
    <cfRule type="cellIs" dxfId="47" priority="395" stopIfTrue="1" operator="equal">
      <formula>0</formula>
    </cfRule>
  </conditionalFormatting>
  <conditionalFormatting sqref="A160:F160 A161:D161 A166:F166">
    <cfRule type="cellIs" dxfId="46" priority="419" stopIfTrue="1" operator="equal">
      <formula>0</formula>
    </cfRule>
  </conditionalFormatting>
  <conditionalFormatting sqref="A162:F162">
    <cfRule type="cellIs" dxfId="45" priority="389" stopIfTrue="1" operator="equal">
      <formula>0</formula>
    </cfRule>
  </conditionalFormatting>
  <conditionalFormatting sqref="A164:F164">
    <cfRule type="cellIs" dxfId="44" priority="7" stopIfTrue="1" operator="equal">
      <formula>0</formula>
    </cfRule>
  </conditionalFormatting>
  <conditionalFormatting sqref="A168:F168">
    <cfRule type="cellIs" dxfId="43" priority="43" stopIfTrue="1" operator="equal">
      <formula>0</formula>
    </cfRule>
  </conditionalFormatting>
  <conditionalFormatting sqref="A170:F170">
    <cfRule type="cellIs" dxfId="42" priority="383" stopIfTrue="1" operator="equal">
      <formula>0</formula>
    </cfRule>
  </conditionalFormatting>
  <conditionalFormatting sqref="A172:F172">
    <cfRule type="cellIs" dxfId="41" priority="377" stopIfTrue="1" operator="equal">
      <formula>0</formula>
    </cfRule>
  </conditionalFormatting>
  <conditionalFormatting sqref="A174:F174">
    <cfRule type="cellIs" dxfId="40" priority="2" stopIfTrue="1" operator="equal">
      <formula>0</formula>
    </cfRule>
  </conditionalFormatting>
  <conditionalFormatting sqref="A176:F176 A178:F178">
    <cfRule type="cellIs" dxfId="39" priority="374" stopIfTrue="1" operator="equal">
      <formula>0</formula>
    </cfRule>
  </conditionalFormatting>
  <conditionalFormatting sqref="A180:F180 A181:D181">
    <cfRule type="cellIs" dxfId="38" priority="350" stopIfTrue="1" operator="equal">
      <formula>0</formula>
    </cfRule>
  </conditionalFormatting>
  <conditionalFormatting sqref="A184:F184">
    <cfRule type="cellIs" dxfId="37" priority="31" stopIfTrue="1" operator="equal">
      <formula>0</formula>
    </cfRule>
  </conditionalFormatting>
  <conditionalFormatting sqref="A186:F186">
    <cfRule type="cellIs" dxfId="36" priority="28" stopIfTrue="1" operator="equal">
      <formula>0</formula>
    </cfRule>
  </conditionalFormatting>
  <conditionalFormatting sqref="A188:F188">
    <cfRule type="cellIs" dxfId="35" priority="345" stopIfTrue="1" operator="equal">
      <formula>0</formula>
    </cfRule>
  </conditionalFormatting>
  <conditionalFormatting sqref="A190:F190">
    <cfRule type="cellIs" dxfId="34" priority="340" stopIfTrue="1" operator="equal">
      <formula>0</formula>
    </cfRule>
  </conditionalFormatting>
  <conditionalFormatting sqref="A192:F192 A193:D193 H193:IX193">
    <cfRule type="cellIs" dxfId="33" priority="339" stopIfTrue="1" operator="equal">
      <formula>0</formula>
    </cfRule>
  </conditionalFormatting>
  <conditionalFormatting sqref="A194:F194 A195:D195">
    <cfRule type="cellIs" dxfId="32" priority="338" stopIfTrue="1" operator="equal">
      <formula>0</formula>
    </cfRule>
  </conditionalFormatting>
  <conditionalFormatting sqref="A211:F211">
    <cfRule type="cellIs" dxfId="31" priority="129" stopIfTrue="1" operator="equal">
      <formula>0</formula>
    </cfRule>
  </conditionalFormatting>
  <conditionalFormatting sqref="A213:F213">
    <cfRule type="cellIs" dxfId="30" priority="167" stopIfTrue="1" operator="equal">
      <formula>0</formula>
    </cfRule>
  </conditionalFormatting>
  <conditionalFormatting sqref="A215:F215">
    <cfRule type="cellIs" dxfId="29" priority="121" stopIfTrue="1" operator="equal">
      <formula>0</formula>
    </cfRule>
  </conditionalFormatting>
  <conditionalFormatting sqref="A217:F217">
    <cfRule type="cellIs" dxfId="28" priority="120" stopIfTrue="1" operator="equal">
      <formula>0</formula>
    </cfRule>
  </conditionalFormatting>
  <conditionalFormatting sqref="A219:F219">
    <cfRule type="cellIs" dxfId="27" priority="114" stopIfTrue="1" operator="equal">
      <formula>0</formula>
    </cfRule>
  </conditionalFormatting>
  <conditionalFormatting sqref="A221:F221">
    <cfRule type="cellIs" dxfId="26" priority="118" stopIfTrue="1" operator="equal">
      <formula>0</formula>
    </cfRule>
  </conditionalFormatting>
  <conditionalFormatting sqref="A223:F223">
    <cfRule type="cellIs" dxfId="25" priority="107" stopIfTrue="1" operator="equal">
      <formula>0</formula>
    </cfRule>
  </conditionalFormatting>
  <conditionalFormatting sqref="A233:F240">
    <cfRule type="cellIs" dxfId="24" priority="18" stopIfTrue="1" operator="equal">
      <formula>0</formula>
    </cfRule>
  </conditionalFormatting>
  <conditionalFormatting sqref="A242:F250">
    <cfRule type="cellIs" dxfId="23" priority="12" stopIfTrue="1" operator="equal">
      <formula>0</formula>
    </cfRule>
  </conditionalFormatting>
  <conditionalFormatting sqref="A253:F262">
    <cfRule type="cellIs" dxfId="22" priority="9" stopIfTrue="1" operator="equal">
      <formula>0</formula>
    </cfRule>
  </conditionalFormatting>
  <conditionalFormatting sqref="A7:G7 A8">
    <cfRule type="cellIs" dxfId="21" priority="2181" stopIfTrue="1" operator="equal">
      <formula>0</formula>
    </cfRule>
  </conditionalFormatting>
  <conditionalFormatting sqref="H159:IX161">
    <cfRule type="cellIs" dxfId="20" priority="53" stopIfTrue="1" operator="equal">
      <formula>0</formula>
    </cfRule>
  </conditionalFormatting>
  <conditionalFormatting sqref="H163:IX167">
    <cfRule type="cellIs" dxfId="19" priority="5" stopIfTrue="1" operator="equal">
      <formula>0</formula>
    </cfRule>
  </conditionalFormatting>
  <conditionalFormatting sqref="H173:IX179">
    <cfRule type="cellIs" dxfId="18" priority="4" stopIfTrue="1" operator="equal">
      <formula>0</formula>
    </cfRule>
  </conditionalFormatting>
  <conditionalFormatting sqref="H185:IX189">
    <cfRule type="cellIs" dxfId="17" priority="30" stopIfTrue="1" operator="equal">
      <formula>0</formula>
    </cfRule>
  </conditionalFormatting>
  <conditionalFormatting sqref="H191:IX191">
    <cfRule type="cellIs" dxfId="16" priority="27" stopIfTrue="1" operator="equal">
      <formula>0</formula>
    </cfRule>
  </conditionalFormatting>
  <conditionalFormatting sqref="H195:IX199 A196:F196 A198:F198">
    <cfRule type="cellIs" dxfId="15" priority="337" stopIfTrue="1" operator="equal">
      <formula>0</formula>
    </cfRule>
  </conditionalFormatting>
  <conditionalFormatting sqref="H201:IX202">
    <cfRule type="cellIs" dxfId="14" priority="943" stopIfTrue="1" operator="equal">
      <formula>0</formula>
    </cfRule>
  </conditionalFormatting>
  <conditionalFormatting sqref="H210:IX210">
    <cfRule type="cellIs" dxfId="13" priority="130" stopIfTrue="1" operator="equal">
      <formula>0</formula>
    </cfRule>
  </conditionalFormatting>
  <conditionalFormatting sqref="H212:IX212">
    <cfRule type="cellIs" dxfId="12" priority="137" stopIfTrue="1" operator="equal">
      <formula>0</formula>
    </cfRule>
  </conditionalFormatting>
  <conditionalFormatting sqref="H214:IX214">
    <cfRule type="cellIs" dxfId="11" priority="122" stopIfTrue="1" operator="equal">
      <formula>0</formula>
    </cfRule>
  </conditionalFormatting>
  <conditionalFormatting sqref="H216:IX216">
    <cfRule type="cellIs" dxfId="10" priority="25" stopIfTrue="1" operator="equal">
      <formula>0</formula>
    </cfRule>
  </conditionalFormatting>
  <conditionalFormatting sqref="H218:IX218">
    <cfRule type="cellIs" dxfId="9" priority="115" stopIfTrue="1" operator="equal">
      <formula>0</formula>
    </cfRule>
  </conditionalFormatting>
  <conditionalFormatting sqref="H220:IX220">
    <cfRule type="cellIs" dxfId="8" priority="23" stopIfTrue="1" operator="equal">
      <formula>0</formula>
    </cfRule>
  </conditionalFormatting>
  <conditionalFormatting sqref="H222:IX222">
    <cfRule type="cellIs" dxfId="7" priority="108" stopIfTrue="1" operator="equal">
      <formula>0</formula>
    </cfRule>
  </conditionalFormatting>
  <conditionalFormatting sqref="H224:IX225">
    <cfRule type="cellIs" dxfId="6" priority="21" stopIfTrue="1" operator="equal">
      <formula>0</formula>
    </cfRule>
  </conditionalFormatting>
  <conditionalFormatting sqref="H12:IZ12">
    <cfRule type="cellIs" dxfId="5" priority="3130" stopIfTrue="1" operator="equal">
      <formula>0</formula>
    </cfRule>
  </conditionalFormatting>
  <conditionalFormatting sqref="H38:IZ38">
    <cfRule type="cellIs" dxfId="4" priority="96" stopIfTrue="1" operator="equal">
      <formula>0</formula>
    </cfRule>
  </conditionalFormatting>
  <conditionalFormatting sqref="H64:IZ64">
    <cfRule type="cellIs" dxfId="3" priority="86" stopIfTrue="1" operator="equal">
      <formula>0</formula>
    </cfRule>
  </conditionalFormatting>
  <conditionalFormatting sqref="H90:IZ90">
    <cfRule type="cellIs" dxfId="2" priority="76" stopIfTrue="1" operator="equal">
      <formula>0</formula>
    </cfRule>
  </conditionalFormatting>
  <conditionalFormatting sqref="H116:IZ116">
    <cfRule type="cellIs" dxfId="1" priority="66" stopIfTrue="1" operator="equal">
      <formula>0</formula>
    </cfRule>
  </conditionalFormatting>
  <conditionalFormatting sqref="H142:IZ142">
    <cfRule type="cellIs" dxfId="0" priority="56" stopIfTrue="1" operator="equal">
      <formula>0</formula>
    </cfRule>
  </conditionalFormatting>
  <printOptions horizontalCentered="1"/>
  <pageMargins left="0.70866141732283472" right="0.39370078740157483" top="0.59055118110236227" bottom="0.39370078740157483" header="0.31496062992125984" footer="0.31496062992125984"/>
  <pageSetup paperSize="9" scale="45" fitToHeight="0" orientation="portrait" r:id="rId1"/>
  <headerFoot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TGA HLS Neubau</vt:lpstr>
      <vt:lpstr>'TGA HLS Neubau'!Druckbereich</vt:lpstr>
      <vt:lpstr>'TGA HLS Neubau'!Drucktitel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Julia Kühler</cp:lastModifiedBy>
  <cp:lastPrinted>2025-07-29T14:43:41Z</cp:lastPrinted>
  <dcterms:created xsi:type="dcterms:W3CDTF">2021-07-29T11:52:37Z</dcterms:created>
  <dcterms:modified xsi:type="dcterms:W3CDTF">2026-06-15T08:40:25Z</dcterms:modified>
</cp:coreProperties>
</file>